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Calculation\Calculation Note for UPS System\D07 in hand\Attachment\"/>
    </mc:Choice>
  </mc:AlternateContent>
  <bookViews>
    <workbookView xWindow="-120" yWindow="-120" windowWidth="20730" windowHeight="11160" tabRatio="843" activeTab="3"/>
  </bookViews>
  <sheets>
    <sheet name="Cover" sheetId="16" r:id="rId1"/>
    <sheet name="REVISION" sheetId="23" r:id="rId2"/>
    <sheet name="REFERENCES" sheetId="29" r:id="rId3"/>
    <sheet name="UPS 110 VAC " sheetId="32" r:id="rId4"/>
    <sheet name="NON UPS 230 VAC" sheetId="26" r:id="rId5"/>
    <sheet name="24 VDC CHARGER" sheetId="33" r:id="rId6"/>
    <sheet name="(APPENDIX A) " sheetId="30" r:id="rId7"/>
    <sheet name=" (APPENDIX B)" sheetId="31" r:id="rId8"/>
    <sheet name=" (APPENDIX B) (2)" sheetId="34" r:id="rId9"/>
  </sheets>
  <definedNames>
    <definedName name="_Fill" localSheetId="7" hidden="1">#REF!</definedName>
    <definedName name="_Fill" localSheetId="8" hidden="1">#REF!</definedName>
    <definedName name="_Fill" localSheetId="6" hidden="1">#REF!</definedName>
    <definedName name="_Fill" localSheetId="5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Parse_Out" localSheetId="7" hidden="1">#REF!</definedName>
    <definedName name="_Parse_Out" localSheetId="8" hidden="1">#REF!</definedName>
    <definedName name="_Parse_Out" localSheetId="6" hidden="1">#REF!</definedName>
    <definedName name="_Parse_Out" localSheetId="5" hidden="1">#REF!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7">' (APPENDIX B)'!$A$1:$AL$103</definedName>
    <definedName name="_xlnm.Print_Area" localSheetId="8">' (APPENDIX B) (2)'!$A$1:$AL$103</definedName>
    <definedName name="_xlnm.Print_Area" localSheetId="6">'(APPENDIX A) '!$A$1:$AK$104</definedName>
    <definedName name="_xlnm.Print_Area" localSheetId="5">'24 VDC CHARGER'!$A$1:$AL$36</definedName>
    <definedName name="_xlnm.Print_Area" localSheetId="0">Cover!$A$1:$AL$53</definedName>
    <definedName name="_xlnm.Print_Area" localSheetId="4">'NON UPS 230 VAC'!$A$1:$AL$35</definedName>
    <definedName name="_xlnm.Print_Area" localSheetId="2">REFERENCES!$A$1:$AM$24</definedName>
    <definedName name="_xlnm.Print_Area" localSheetId="1">REVISION!$A$1:$AM$75</definedName>
    <definedName name="_xlnm.Print_Area" localSheetId="3">'UPS 110 VAC '!$A$1:$AL$47</definedName>
    <definedName name="wrn.CALCULATION._.COVER." localSheetId="5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calcChain.xml><?xml version="1.0" encoding="utf-8"?>
<calcChain xmlns="http://schemas.openxmlformats.org/spreadsheetml/2006/main">
  <c r="Y24" i="32" l="1"/>
  <c r="Y20" i="32" l="1"/>
  <c r="Y19" i="32"/>
  <c r="Y23" i="32"/>
  <c r="Y33" i="32" l="1"/>
  <c r="AE17" i="33"/>
  <c r="Y17" i="32"/>
  <c r="Y31" i="32" l="1"/>
  <c r="Y31" i="33" l="1"/>
  <c r="Y33" i="33" s="1"/>
  <c r="Z21" i="26"/>
  <c r="Z20" i="26"/>
  <c r="Z19" i="26"/>
  <c r="Z18" i="26"/>
  <c r="Z17" i="26"/>
  <c r="Z22" i="26"/>
  <c r="Y30" i="33" l="1"/>
  <c r="Y32" i="33" s="1"/>
  <c r="Z26" i="26" l="1"/>
  <c r="Y37" i="32" l="1"/>
  <c r="Y36" i="32"/>
  <c r="Y35" i="32"/>
  <c r="Y34" i="32"/>
  <c r="Z25" i="26"/>
  <c r="Z24" i="26"/>
  <c r="Z23" i="26"/>
  <c r="Y27" i="32"/>
  <c r="Y32" i="32"/>
  <c r="Y30" i="32"/>
  <c r="Y40" i="32" s="1"/>
  <c r="Y29" i="32"/>
  <c r="Y28" i="32"/>
  <c r="Y41" i="32" l="1"/>
  <c r="Z27" i="26" l="1"/>
  <c r="Z30" i="26" s="1"/>
  <c r="Z31" i="26" s="1"/>
</calcChain>
</file>

<file path=xl/sharedStrings.xml><?xml version="1.0" encoding="utf-8"?>
<sst xmlns="http://schemas.openxmlformats.org/spreadsheetml/2006/main" count="511" uniqueCount="193">
  <si>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</si>
  <si>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</si>
  <si>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</si>
  <si>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</si>
  <si>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</si>
  <si>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</si>
  <si>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</si>
  <si>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</si>
  <si>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</si>
  <si>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</si>
  <si>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</si>
  <si>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</si>
  <si>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</si>
  <si>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</si>
  <si>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</si>
  <si>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</si>
  <si>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</si>
  <si>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</si>
  <si>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</si>
  <si>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</si>
  <si>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</si>
  <si>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</si>
  <si>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</si>
  <si>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</si>
  <si>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</si>
  <si>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</si>
  <si>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</si>
  <si>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</si>
  <si>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</si>
  <si>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</si>
  <si>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</si>
  <si>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</si>
  <si>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</si>
  <si>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</si>
  <si>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</si>
  <si>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</si>
  <si>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</si>
  <si>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</si>
  <si>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</si>
  <si>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</si>
  <si>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</si>
  <si>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</si>
  <si>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</si>
  <si>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</si>
  <si>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 xml:space="preserve">AB-R: As-Built for CLIENT Review </t>
  </si>
  <si>
    <t>GCS</t>
  </si>
  <si>
    <t>120</t>
  </si>
  <si>
    <t>IN</t>
  </si>
  <si>
    <t>LI</t>
  </si>
  <si>
    <t>0007</t>
  </si>
  <si>
    <t>IFC</t>
  </si>
  <si>
    <t>P.Hajisadeghi</t>
  </si>
  <si>
    <t>ITEM</t>
  </si>
  <si>
    <t>DESCRIPTION</t>
  </si>
  <si>
    <t>QTY.
(Note 1)</t>
  </si>
  <si>
    <t xml:space="preserve">TOTAL POWER CONSUMPTION </t>
  </si>
  <si>
    <t>PAGING SYSTEM</t>
  </si>
  <si>
    <t>- Table (1) is represents AC UPS power consumption for inst./control  system. The estimation is based on the  design of control systems, comprising of various equipment located in Control Room/Field.</t>
  </si>
  <si>
    <t>ESD ENGINEERING WORKSTATION</t>
  </si>
  <si>
    <t>Control Desk Sockets</t>
  </si>
  <si>
    <t xml:space="preserve"> INST./CONTROL NON- UPS 230 VAC POWER CONSUMPTION TABLE
</t>
  </si>
  <si>
    <t xml:space="preserve">F&amp;G SYSTEM PANEL </t>
  </si>
  <si>
    <t xml:space="preserve">FIRE PROTECTION AND TOTAL FLOODING SYSTEM UCP
</t>
  </si>
  <si>
    <t xml:space="preserve">DCS ENGINEERING WORKSTATION </t>
  </si>
  <si>
    <t>FEB.2022</t>
  </si>
  <si>
    <t>CLIENT Doc. Number: F0Z-708973</t>
  </si>
  <si>
    <r>
      <t xml:space="preserve">I&amp;C POWER CONSUMPTION SUMMARY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</si>
  <si>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I&amp;C POWER CONSUMPTION SUMMARY</t>
  </si>
  <si>
    <t>APR.2022</t>
  </si>
  <si>
    <t>IFA</t>
  </si>
  <si>
    <t xml:space="preserve">BACK UP TIME </t>
  </si>
  <si>
    <t>FEEDER QTY</t>
  </si>
  <si>
    <t>PANEL QTY
(Note 1)</t>
  </si>
  <si>
    <t>2 hr.</t>
  </si>
  <si>
    <t>-</t>
  </si>
  <si>
    <t>2x100</t>
  </si>
  <si>
    <t>2 Nos.
(Redundant)</t>
  </si>
  <si>
    <t>- Table (2) is represents AC UPS power consumption for inst./control  system. The estimation is based on the  design of control systems, comprising of various equipment located in Control Room.</t>
  </si>
  <si>
    <t>1 No. 
( Socket)</t>
  </si>
  <si>
    <t xml:space="preserve">F&amp;G MARSHALLING  PANEL </t>
  </si>
  <si>
    <t>24hr.</t>
  </si>
  <si>
    <t>- Table (3) is represents 24V DC UPS power consumption for F&amp;G  system. The estimation is based on the  design of F&amp;G systems, comprising of various equipment located in Control Room/Field.</t>
  </si>
  <si>
    <t xml:space="preserve"> INST./CONTROL UPS 24 VDC POWER CONSUMPTION TABLE </t>
  </si>
  <si>
    <t>FACP system</t>
  </si>
  <si>
    <t>FACP Detectors</t>
  </si>
  <si>
    <t>ESTIMATTED I/O
(NOTE 4)</t>
  </si>
  <si>
    <t>5  MIN</t>
  </si>
  <si>
    <t>5 MIN</t>
  </si>
  <si>
    <t>REFERENCE DOCUMENTS:</t>
  </si>
  <si>
    <t>BK-GCS-PEDCO-120-IN-LI-0002</t>
  </si>
  <si>
    <t>BK-GCS-PEDCO-120-IN-LI-0003</t>
  </si>
  <si>
    <t>BK-GCS-PEDCO-120-IN-LI-0004</t>
  </si>
  <si>
    <t>BK-GNRAL-PEDCO-000-IN-SP-0001</t>
  </si>
  <si>
    <t>SPECIFICATION FOR INSTRUMENTATION</t>
  </si>
  <si>
    <t>SPECIFICATION FOR CONTROL SYSTEM</t>
  </si>
  <si>
    <t>BK-GNRAL-PEDCO-000-IN-SP-0002</t>
  </si>
  <si>
    <t>SPECIFICATION FOR ESD SYSTEM</t>
  </si>
  <si>
    <t>BK-GNRAL-PEDCO-000-IN-SP-0003</t>
  </si>
  <si>
    <t>SPECIFICATION FOR INSTRUMENT AND CONTROL OF PACKAGE UNIT SYSTEM(PU</t>
  </si>
  <si>
    <t>BK-GNRAL-PEDCO-000-IN-SP-0012</t>
  </si>
  <si>
    <t>BK-GNRAL-PEDCO-000-IN-SP-0004</t>
  </si>
  <si>
    <t xml:space="preserve"> I/O LIST FOR CONTROL SYSTM</t>
  </si>
  <si>
    <t xml:space="preserve"> I/OLIST FOR ESD SYSTEM</t>
  </si>
  <si>
    <t xml:space="preserve"> I/O LIST FOR F&amp;G SYSTEM</t>
  </si>
  <si>
    <t>DEC.2022</t>
  </si>
  <si>
    <t xml:space="preserve">Note 1 : Shall Be Finalized After Purchase Through Vendor Final Documents.
</t>
  </si>
  <si>
    <t>OPERATOR WORKSTATION (INCLUDING DCS, ESD, PACKAGE OWSs)</t>
  </si>
  <si>
    <t>F&amp;G OPERATOR/ ENGINEERING WORKSTATION</t>
  </si>
  <si>
    <t>TOTAL POWER CONSUMPTION (W)</t>
  </si>
  <si>
    <t>UNIT POWER CONSUMPTION (W)
(Note 1)</t>
  </si>
  <si>
    <t>TOTAL POWER CONSUMPTION (W)
+ 500 W for 1 Socket per system</t>
  </si>
  <si>
    <t>TABLE 1</t>
  </si>
  <si>
    <t>Note 3: UPS power for HVAC Panel shall be supplied by vendor. Only 400VAC , 3 phase will be supplied by EPC contractor.</t>
  </si>
  <si>
    <t xml:space="preserve"> INST./CONTROL UPS 110 VAC POWER CONSUMPTION TABLE</t>
  </si>
  <si>
    <t>DCS SYSTEM PANEL
 (AS PER APPENDEX "A")</t>
  </si>
  <si>
    <t>ESD SYSTEM PANEL
 (AS PER APPENDEX "A")</t>
  </si>
  <si>
    <t>TABLE 2</t>
  </si>
  <si>
    <t>TOTAL POWER CONSUMPTION CONSIDERING  SPARE CAPACITY (W)</t>
  </si>
  <si>
    <t>TOTAL POWER CONSUMPTION CONSIDERING SPARE CAPACITY (W)</t>
  </si>
  <si>
    <t>TOTAL POWER CONSUMPTION FOR 5 MIN BACK UP TIME (W) (Note 3)</t>
  </si>
  <si>
    <t>TOTAL POWER CONSUMPTION FOR 24 HOURS BACK UP TIME (W) (Note 3)</t>
  </si>
  <si>
    <t xml:space="preserve"> TOTAL POWER CONSUMPTION FOR ALARM MODE  (W)
(Note 3)</t>
  </si>
  <si>
    <t>TOTAL POWER CONSUMPTION FOR  QUIESENCE MODE(W)
(Note 3)</t>
  </si>
  <si>
    <t>AUG.2023</t>
  </si>
  <si>
    <t>TOTAL POWER CONSUMPTION CONSIDERING SPARE CAPACITYFOR 5 MIN BACK UP TIME (W)</t>
  </si>
  <si>
    <t>TOTAL POWER CONSUMPTION CONSIDERING SPARE CAPACITY FOR 24 HOURS BACK UP TIME (W)</t>
  </si>
  <si>
    <t>ESTIMATTED I/O
(NOTE 3)</t>
  </si>
  <si>
    <t>Note 3: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</t>
  </si>
  <si>
    <t>Note 4 : UPS of CCTV panel is not considered.It will be provided by vendor.</t>
  </si>
  <si>
    <t>Power Supply for CPUs 
( 2 No. redundant)</t>
  </si>
  <si>
    <t xml:space="preserve">TOTAL POWER CONSUMPTION (W)
</t>
  </si>
  <si>
    <t>AIR COMPRESSOR UCP  A/B</t>
  </si>
  <si>
    <t>AIR DRAYER LOCAL LCP</t>
  </si>
  <si>
    <r>
      <t>Note 1 : Shall Be Finalized After Purchase Through Vendor Final Documents.</t>
    </r>
    <r>
      <rPr>
        <strike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Note 2: Deleted
Note 3: DC charger shall supply 2KW + Spare, for 24H  back up time but also it shall be capable to prepare 4.3KW+ Spare, as a peak power consumption in alarming conditions for 5 Min back up time. it shall be considered during battery sizing in related documents.
Note 4: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Doc.No.BK-GCS-PEDCO-120-IN-LI-0003.
</t>
    </r>
  </si>
  <si>
    <t>A.M.Mohseni</t>
  </si>
  <si>
    <t xml:space="preserve"> POWER CONSUMPTION (W) (Note 1)( AS PER APPENDIX A,B)</t>
  </si>
  <si>
    <t>140
(for Quiescence mode)</t>
  </si>
  <si>
    <t>Class: 1</t>
  </si>
  <si>
    <t>JAN.2024</t>
  </si>
  <si>
    <t>S.Faramarzpour</t>
  </si>
  <si>
    <t xml:space="preserve"> UNIT POWER CONSUMPTION (W) (Note 1)</t>
  </si>
  <si>
    <t xml:space="preserve">110/24 VDC Power Supply </t>
  </si>
  <si>
    <t xml:space="preserve">110/24 VDC Power Supply ( 2 No. redundant) </t>
  </si>
  <si>
    <t>Cabinet Utilities For DCS (Heater,  Fan , Light, Socket)</t>
  </si>
  <si>
    <t>Cabinet Utilities For ESD (Heater,  Fan , Light, Socket)</t>
  </si>
  <si>
    <t>Cabinet Utilities For F&amp;G (Heater,  Fan , Light, Socket)</t>
  </si>
  <si>
    <t>Cabinet Utilities For Gas Compressor UCP(Heater, Fan , Light ,Socket)</t>
  </si>
  <si>
    <t>Cabinet Utilities For Dehydration BMS( if any) (Heater, Socket, Fan , Light, Socket)</t>
  </si>
  <si>
    <t>Cabinet Utilities For Total Flooding UCP(Heater, Socket, Fan , Light, Socket)</t>
  </si>
  <si>
    <t>Cabinet Utilities For Paging Cabinet (Heater, Socket, Fan , Light, Socket)</t>
  </si>
  <si>
    <t>Cabinet Utilities For Air Compressor UCP(Heater, Socket, Fan , Light, Socket)</t>
  </si>
  <si>
    <t>Cabinet Utilities For Nitrogen package UCP(Heater, Socket, Fan , Ligh, Sockett)</t>
  </si>
  <si>
    <t>Note 1 : Shall Be Finalized After Purchase Through Vendor Final Documents. Power supply modules QTY, Voltage/Amp Range, Spare capacity… will be specified by vendor  considering project documents.</t>
  </si>
  <si>
    <t>M.Sadeghian</t>
  </si>
  <si>
    <t>AUG.2024</t>
  </si>
  <si>
    <t>D05</t>
  </si>
  <si>
    <t>D06</t>
  </si>
  <si>
    <t>D07</t>
  </si>
  <si>
    <t>D08</t>
  </si>
  <si>
    <t>D09</t>
  </si>
  <si>
    <t>NITROGEN PACKAGE   UCP</t>
  </si>
  <si>
    <t>Power Supply for CPUs 
(2 No. redundant)</t>
  </si>
  <si>
    <t>250
( for Quiescence)</t>
  </si>
  <si>
    <t>AFC</t>
  </si>
  <si>
    <t>(2x56) +(2x32)</t>
  </si>
  <si>
    <t>3x250</t>
  </si>
  <si>
    <t>DCS MARSHALING PANEL
 (AS PER APPENDEX "A")</t>
  </si>
  <si>
    <t>ESD MARSHALING PANEL
 (AS PER APPENDEX "A")</t>
  </si>
  <si>
    <t>ELECRO GAS COMPRESSOR  UCP A/B/C SYSTEM AND MARSHALING CABINET (AS PER APPENDEX "B")</t>
  </si>
  <si>
    <t>DEHYDRATION PACKAGE(UCP/BMS)  (AS PER APPENDEX "B")</t>
  </si>
  <si>
    <t>`</t>
  </si>
  <si>
    <t xml:space="preserve"> SERVER/ NETWORK</t>
  </si>
  <si>
    <t>( for Quiescence)</t>
  </si>
  <si>
    <t>(for alarm mode-)</t>
  </si>
  <si>
    <t>FEB.2025</t>
  </si>
  <si>
    <t>شماره صفحه: 9 از 9</t>
  </si>
  <si>
    <t>شماره صفحه: 8 از 9</t>
  </si>
  <si>
    <t>شماره صفحه: 7 از 9</t>
  </si>
  <si>
    <t>شماره صفحه: 6 از 9</t>
  </si>
  <si>
    <t>شماره صفحه: 5 از 9</t>
  </si>
  <si>
    <t>شماره صفحه: 4 از 9</t>
  </si>
  <si>
    <t>شماره صفحه: 3 از 9</t>
  </si>
  <si>
    <t>شماره صفحه: 2 از 9</t>
  </si>
  <si>
    <t>شماره صفحه: 1 از 9</t>
  </si>
  <si>
    <t>(APPENDIX "B": VENDOR DATA FOR DEHYDRATION / AIR COMPRESSOR / NITROGEN PACKAGE'S UCPS POWER CONSUMPTION)</t>
  </si>
  <si>
    <t>(APPENDIX "B": VENDOR DATA FOR GAS COMPRESSOR PACKAGE'S UCPS(A/B/C) POWER CONSUMPTION)</t>
  </si>
  <si>
    <t>(APPENDIX "A": VENDOR DATA FOR DCS/ESD/F&amp;G SYSTEMS &amp; ACCESSORIES POWER CONSUMPTION)</t>
  </si>
  <si>
    <t xml:space="preserve"> POWER CONSUMPTION (W)
 ( WILL BE FINALIZED AFTER RECIEVING VENDOR DETAILED DATA)</t>
  </si>
  <si>
    <t>ELECTRICAL/UPS CONSUMPTION LOAD LIST ( HAVAYAR)</t>
  </si>
  <si>
    <t>BK-GCS-MF-120-IN-LI-0004</t>
  </si>
  <si>
    <t>BK-GCS-HY-120-EL-LI-0001</t>
  </si>
  <si>
    <t>UCP AND BMS SYSTEM POWER CONSUMPTION LIST</t>
  </si>
  <si>
    <t>VENDOR PROPOSAL FOR DCS/ESD/F&amp;G/AIR COMPRESSOR PACKAGES/NITROGEN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</si>
</sst>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</numFmts>
  <fonts count="44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trike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419">
    <xf numFmtId="0" fontId="0" fillId="0" borderId="0" xfId="0"/>
    <xf numFmtId="0" fontId="10" fillId="0" borderId="4" xfId="21" applyFont="1" applyBorder="1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2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3" fillId="0" borderId="0" xfId="21" applyFont="1" applyAlignment="1">
      <alignment horizontal="left" vertical="top"/>
    </xf>
    <xf numFmtId="17" fontId="24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49" fontId="17" fillId="0" borderId="0" xfId="21" applyNumberFormat="1" applyFont="1"/>
    <xf numFmtId="0" fontId="3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25" fillId="0" borderId="0" xfId="21" applyFont="1" applyAlignment="1">
      <alignment vertical="center" readingOrder="1"/>
    </xf>
    <xf numFmtId="0" fontId="25" fillId="0" borderId="0" xfId="21" applyFont="1" applyAlignment="1">
      <alignment vertical="center" wrapText="1"/>
    </xf>
    <xf numFmtId="0" fontId="1" fillId="0" borderId="35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7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6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0" fontId="1" fillId="0" borderId="43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30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37" fillId="0" borderId="12" xfId="44" applyFont="1" applyBorder="1" applyAlignment="1">
      <alignment vertical="center"/>
    </xf>
    <xf numFmtId="0" fontId="37" fillId="0" borderId="1" xfId="44" applyFont="1" applyBorder="1" applyAlignment="1">
      <alignment vertical="center"/>
    </xf>
    <xf numFmtId="0" fontId="37" fillId="0" borderId="0" xfId="44" applyFont="1" applyAlignment="1">
      <alignment vertical="center"/>
    </xf>
    <xf numFmtId="0" fontId="41" fillId="0" borderId="0" xfId="36" applyFont="1" applyAlignment="1">
      <alignment vertical="center" wrapText="1" readingOrder="1"/>
    </xf>
    <xf numFmtId="0" fontId="41" fillId="0" borderId="1" xfId="36" applyFont="1" applyBorder="1" applyAlignment="1">
      <alignment vertical="center" wrapText="1" readingOrder="1"/>
    </xf>
    <xf numFmtId="0" fontId="41" fillId="0" borderId="12" xfId="36" applyFont="1" applyBorder="1" applyAlignment="1">
      <alignment vertical="center" wrapText="1" readingOrder="1"/>
    </xf>
    <xf numFmtId="0" fontId="42" fillId="0" borderId="12" xfId="36" applyFont="1" applyBorder="1" applyAlignment="1">
      <alignment vertical="top" wrapText="1" readingOrder="1"/>
    </xf>
    <xf numFmtId="0" fontId="39" fillId="0" borderId="0" xfId="36" applyFont="1" applyAlignment="1">
      <alignment horizontal="center" vertical="center" wrapText="1" readingOrder="1"/>
    </xf>
    <xf numFmtId="0" fontId="39" fillId="0" borderId="14" xfId="36" applyFont="1" applyBorder="1" applyAlignment="1">
      <alignment horizontal="center" vertical="center" wrapText="1" readingOrder="1"/>
    </xf>
    <xf numFmtId="0" fontId="37" fillId="0" borderId="0" xfId="21" applyFont="1"/>
    <xf numFmtId="0" fontId="2" fillId="0" borderId="0" xfId="21" applyAlignment="1">
      <alignment horizontal="center"/>
    </xf>
    <xf numFmtId="0" fontId="39" fillId="0" borderId="0" xfId="36" applyFont="1" applyAlignment="1">
      <alignment horizontal="center" vertical="center"/>
    </xf>
    <xf numFmtId="0" fontId="37" fillId="0" borderId="1" xfId="44" applyFont="1" applyBorder="1" applyAlignment="1">
      <alignment horizontal="left" vertical="center"/>
    </xf>
    <xf numFmtId="0" fontId="2" fillId="0" borderId="1" xfId="21" applyBorder="1" applyAlignment="1">
      <alignment horizontal="left" vertical="center"/>
    </xf>
    <xf numFmtId="49" fontId="17" fillId="0" borderId="0" xfId="21" applyNumberFormat="1" applyFont="1" applyAlignment="1">
      <alignment horizontal="center"/>
    </xf>
    <xf numFmtId="0" fontId="37" fillId="0" borderId="0" xfId="44" applyFont="1" applyAlignment="1">
      <alignment horizontal="center" vertical="center"/>
    </xf>
    <xf numFmtId="0" fontId="2" fillId="0" borderId="14" xfId="21" applyBorder="1" applyAlignment="1">
      <alignment horizontal="center"/>
    </xf>
    <xf numFmtId="0" fontId="39" fillId="0" borderId="4" xfId="36" applyFont="1" applyBorder="1" applyAlignment="1">
      <alignment horizontal="center" vertical="center" wrapText="1" readingOrder="1"/>
    </xf>
    <xf numFmtId="0" fontId="39" fillId="0" borderId="2" xfId="36" applyFont="1" applyBorder="1" applyAlignment="1">
      <alignment horizontal="center" vertical="center" wrapText="1" readingOrder="1"/>
    </xf>
    <xf numFmtId="0" fontId="39" fillId="0" borderId="101" xfId="36" applyFont="1" applyBorder="1" applyAlignment="1">
      <alignment horizontal="center" vertical="center" wrapText="1" readingOrder="1"/>
    </xf>
    <xf numFmtId="0" fontId="2" fillId="0" borderId="38" xfId="21" applyBorder="1" applyAlignment="1">
      <alignment horizontal="center" vertical="center"/>
    </xf>
    <xf numFmtId="0" fontId="39" fillId="0" borderId="37" xfId="36" applyFont="1" applyBorder="1" applyAlignment="1">
      <alignment horizontal="center" vertical="center" wrapText="1" readingOrder="1"/>
    </xf>
    <xf numFmtId="0" fontId="39" fillId="0" borderId="114" xfId="36" applyFont="1" applyBorder="1" applyAlignment="1">
      <alignment horizontal="center" vertical="center" wrapText="1" readingOrder="1"/>
    </xf>
    <xf numFmtId="0" fontId="2" fillId="0" borderId="114" xfId="21" applyBorder="1" applyAlignment="1">
      <alignment horizontal="center" vertical="center"/>
    </xf>
    <xf numFmtId="0" fontId="17" fillId="0" borderId="114" xfId="36" applyFont="1" applyBorder="1" applyAlignment="1">
      <alignment horizontal="center" vertical="center" wrapText="1" readingOrder="1"/>
    </xf>
    <xf numFmtId="49" fontId="17" fillId="0" borderId="12" xfId="21" applyNumberFormat="1" applyFont="1" applyBorder="1"/>
    <xf numFmtId="49" fontId="17" fillId="0" borderId="1" xfId="21" applyNumberFormat="1" applyFont="1" applyBorder="1"/>
    <xf numFmtId="0" fontId="19" fillId="0" borderId="2" xfId="21" applyFont="1" applyBorder="1" applyAlignment="1">
      <alignment horizontal="center" vertical="center"/>
    </xf>
    <xf numFmtId="0" fontId="2" fillId="0" borderId="37" xfId="21" applyBorder="1" applyAlignment="1">
      <alignment horizontal="center" vertical="center"/>
    </xf>
    <xf numFmtId="0" fontId="4" fillId="0" borderId="0" xfId="44" applyFont="1" applyAlignment="1">
      <alignment vertical="center"/>
    </xf>
    <xf numFmtId="0" fontId="2" fillId="3" borderId="114" xfId="21" applyFill="1" applyBorder="1" applyAlignment="1">
      <alignment horizontal="center" vertical="center" wrapText="1"/>
    </xf>
    <xf numFmtId="0" fontId="39" fillId="3" borderId="114" xfId="36" applyFont="1" applyFill="1" applyBorder="1" applyAlignment="1">
      <alignment horizontal="center" vertical="center" wrapText="1" readingOrder="1"/>
    </xf>
    <xf numFmtId="0" fontId="38" fillId="0" borderId="4" xfId="36" applyFont="1" applyBorder="1" applyAlignment="1">
      <alignment horizontal="center" vertical="center" wrapText="1" readingOrder="1"/>
    </xf>
    <xf numFmtId="0" fontId="38" fillId="0" borderId="0" xfId="36" applyFont="1" applyAlignment="1">
      <alignment horizontal="center" vertical="center" wrapText="1" readingOrder="1"/>
    </xf>
    <xf numFmtId="0" fontId="37" fillId="0" borderId="10" xfId="44" applyFont="1" applyBorder="1" applyAlignment="1">
      <alignment vertical="center"/>
    </xf>
    <xf numFmtId="0" fontId="41" fillId="0" borderId="4" xfId="36" applyFont="1" applyBorder="1" applyAlignment="1">
      <alignment vertical="center" wrapText="1" readingOrder="1"/>
    </xf>
    <xf numFmtId="0" fontId="40" fillId="0" borderId="4" xfId="36" applyFont="1" applyBorder="1" applyAlignment="1">
      <alignment horizontal="center" vertical="center" wrapText="1" readingOrder="1"/>
    </xf>
    <xf numFmtId="0" fontId="37" fillId="0" borderId="11" xfId="44" applyFont="1" applyBorder="1" applyAlignment="1">
      <alignment vertical="center"/>
    </xf>
    <xf numFmtId="0" fontId="40" fillId="0" borderId="0" xfId="36" applyFont="1" applyAlignment="1">
      <alignment horizontal="center" vertical="center" wrapText="1" readingOrder="1"/>
    </xf>
    <xf numFmtId="0" fontId="2" fillId="3" borderId="114" xfId="21" applyFill="1" applyBorder="1" applyAlignment="1">
      <alignment horizontal="center" vertical="center"/>
    </xf>
    <xf numFmtId="0" fontId="2" fillId="3" borderId="0" xfId="21" applyFill="1"/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Border="1" applyAlignment="1">
      <alignment horizontal="center" vertical="center"/>
    </xf>
    <xf numFmtId="1" fontId="1" fillId="0" borderId="31" xfId="21" applyNumberFormat="1" applyFont="1" applyBorder="1" applyAlignment="1">
      <alignment horizontal="center" vertical="center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Border="1" applyAlignment="1">
      <alignment horizontal="center" vertical="center"/>
    </xf>
    <xf numFmtId="49" fontId="2" fillId="0" borderId="37" xfId="21" applyNumberFormat="1" applyBorder="1" applyAlignment="1">
      <alignment horizontal="center" vertical="center"/>
    </xf>
    <xf numFmtId="49" fontId="2" fillId="0" borderId="38" xfId="21" applyNumberFormat="1" applyBorder="1" applyAlignment="1">
      <alignment horizontal="center" vertical="center"/>
    </xf>
    <xf numFmtId="0" fontId="2" fillId="0" borderId="37" xfId="21" applyBorder="1" applyAlignment="1">
      <alignment horizontal="center" vertical="center"/>
    </xf>
    <xf numFmtId="0" fontId="2" fillId="0" borderId="38" xfId="2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2" fillId="0" borderId="39" xfId="21" applyBorder="1" applyAlignment="1">
      <alignment horizontal="center" vertical="center"/>
    </xf>
    <xf numFmtId="0" fontId="32" fillId="0" borderId="22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49" fontId="2" fillId="0" borderId="37" xfId="21" quotePrefix="1" applyNumberFormat="1" applyBorder="1" applyAlignment="1">
      <alignment horizontal="center" vertical="center"/>
    </xf>
    <xf numFmtId="49" fontId="2" fillId="0" borderId="39" xfId="21" quotePrefix="1" applyNumberFormat="1" applyBorder="1" applyAlignment="1">
      <alignment horizontal="center" vertical="center"/>
    </xf>
    <xf numFmtId="49" fontId="2" fillId="0" borderId="38" xfId="21" quotePrefix="1" applyNumberForma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40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6" xfId="21" applyFont="1" applyBorder="1" applyAlignment="1">
      <alignment horizontal="center" vertical="center" wrapText="1" readingOrder="2"/>
    </xf>
    <xf numFmtId="0" fontId="19" fillId="0" borderId="35" xfId="21" applyFont="1" applyBorder="1" applyAlignment="1">
      <alignment horizontal="right" vertical="center"/>
    </xf>
    <xf numFmtId="0" fontId="30" fillId="0" borderId="6" xfId="21" applyFont="1" applyBorder="1" applyAlignment="1">
      <alignment horizontal="right" vertical="center"/>
    </xf>
    <xf numFmtId="0" fontId="30" fillId="0" borderId="17" xfId="21" applyFont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34" xfId="21" applyFont="1" applyBorder="1" applyAlignment="1">
      <alignment horizontal="center" vertical="center" wrapText="1"/>
    </xf>
    <xf numFmtId="49" fontId="11" fillId="0" borderId="0" xfId="21" applyNumberFormat="1" applyFont="1" applyAlignment="1">
      <alignment horizontal="center"/>
    </xf>
    <xf numFmtId="1" fontId="9" fillId="0" borderId="2" xfId="21" applyNumberFormat="1" applyFont="1" applyBorder="1" applyAlignment="1">
      <alignment horizontal="center" vertical="center"/>
    </xf>
    <xf numFmtId="1" fontId="9" fillId="0" borderId="31" xfId="21" applyNumberFormat="1" applyFont="1" applyBorder="1" applyAlignment="1">
      <alignment horizontal="center" vertical="center"/>
    </xf>
    <xf numFmtId="1" fontId="17" fillId="0" borderId="42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26" fillId="0" borderId="41" xfId="21" applyNumberFormat="1" applyFont="1" applyBorder="1" applyAlignment="1">
      <alignment horizontal="center" vertical="center" wrapText="1"/>
    </xf>
    <xf numFmtId="1" fontId="26" fillId="0" borderId="32" xfId="21" applyNumberFormat="1" applyFont="1" applyBorder="1" applyAlignment="1">
      <alignment horizontal="center" vertical="center" wrapText="1"/>
    </xf>
    <xf numFmtId="1" fontId="26" fillId="0" borderId="33" xfId="21" applyNumberFormat="1" applyFont="1" applyBorder="1" applyAlignment="1">
      <alignment horizontal="center" vertical="center" wrapText="1"/>
    </xf>
    <xf numFmtId="1" fontId="26" fillId="0" borderId="42" xfId="21" applyNumberFormat="1" applyFont="1" applyBorder="1" applyAlignment="1">
      <alignment horizontal="center" vertical="center" wrapText="1"/>
    </xf>
    <xf numFmtId="1" fontId="26" fillId="0" borderId="2" xfId="21" applyNumberFormat="1" applyFont="1" applyBorder="1" applyAlignment="1">
      <alignment horizontal="center" vertical="center" wrapText="1"/>
    </xf>
    <xf numFmtId="1" fontId="26" fillId="0" borderId="31" xfId="21" applyNumberFormat="1" applyFont="1" applyBorder="1" applyAlignment="1">
      <alignment horizontal="center" vertical="center" wrapText="1"/>
    </xf>
    <xf numFmtId="1" fontId="17" fillId="0" borderId="43" xfId="21" applyNumberFormat="1" applyFont="1" applyBorder="1" applyAlignment="1">
      <alignment horizontal="center" vertical="center"/>
    </xf>
    <xf numFmtId="1" fontId="17" fillId="0" borderId="25" xfId="21" applyNumberFormat="1" applyFont="1" applyBorder="1" applyAlignment="1">
      <alignment horizontal="center" vertical="center"/>
    </xf>
    <xf numFmtId="1" fontId="17" fillId="0" borderId="26" xfId="21" applyNumberFormat="1" applyFont="1" applyBorder="1" applyAlignment="1">
      <alignment horizontal="center" vertical="center"/>
    </xf>
    <xf numFmtId="1" fontId="34" fillId="0" borderId="35" xfId="21" applyNumberFormat="1" applyFont="1" applyBorder="1" applyAlignment="1">
      <alignment horizontal="center" vertical="center" wrapText="1"/>
    </xf>
    <xf numFmtId="1" fontId="35" fillId="0" borderId="6" xfId="21" applyNumberFormat="1" applyFont="1" applyBorder="1" applyAlignment="1">
      <alignment horizontal="center" vertical="center" wrapText="1"/>
    </xf>
    <xf numFmtId="1" fontId="35" fillId="0" borderId="19" xfId="21" applyNumberFormat="1" applyFont="1" applyBorder="1" applyAlignment="1">
      <alignment horizontal="center" vertical="center" wrapText="1"/>
    </xf>
    <xf numFmtId="1" fontId="35" fillId="0" borderId="12" xfId="21" applyNumberFormat="1" applyFont="1" applyBorder="1" applyAlignment="1">
      <alignment horizontal="center" vertical="center" wrapText="1"/>
    </xf>
    <xf numFmtId="1" fontId="35" fillId="0" borderId="0" xfId="21" applyNumberFormat="1" applyFont="1" applyAlignment="1">
      <alignment horizontal="center" vertical="center" wrapText="1"/>
    </xf>
    <xf numFmtId="1" fontId="35" fillId="0" borderId="1" xfId="21" applyNumberFormat="1" applyFont="1" applyBorder="1" applyAlignment="1">
      <alignment horizontal="center" vertical="center" wrapText="1"/>
    </xf>
    <xf numFmtId="1" fontId="35" fillId="0" borderId="34" xfId="21" applyNumberFormat="1" applyFont="1" applyBorder="1" applyAlignment="1">
      <alignment horizontal="center" vertical="center" wrapText="1"/>
    </xf>
    <xf numFmtId="1" fontId="35" fillId="0" borderId="9" xfId="21" applyNumberFormat="1" applyFont="1" applyBorder="1" applyAlignment="1">
      <alignment horizontal="center" vertical="center" wrapText="1"/>
    </xf>
    <xf numFmtId="1" fontId="35" fillId="0" borderId="16" xfId="21" applyNumberFormat="1" applyFont="1" applyBorder="1" applyAlignment="1">
      <alignment horizontal="center" vertical="center" wrapText="1"/>
    </xf>
    <xf numFmtId="1" fontId="9" fillId="0" borderId="24" xfId="21" applyNumberFormat="1" applyFont="1" applyBorder="1" applyAlignment="1">
      <alignment horizontal="center" vertical="center"/>
    </xf>
    <xf numFmtId="1" fontId="9" fillId="0" borderId="25" xfId="21" applyNumberFormat="1" applyFont="1" applyBorder="1" applyAlignment="1">
      <alignment horizontal="center" vertical="center"/>
    </xf>
    <xf numFmtId="1" fontId="9" fillId="0" borderId="26" xfId="21" applyNumberFormat="1" applyFont="1" applyBorder="1" applyAlignment="1">
      <alignment horizontal="center" vertical="center"/>
    </xf>
    <xf numFmtId="1" fontId="1" fillId="0" borderId="42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12" fillId="0" borderId="2" xfId="21" applyNumberFormat="1" applyFont="1" applyBorder="1" applyAlignment="1">
      <alignment horizontal="center" vertical="center"/>
    </xf>
    <xf numFmtId="1" fontId="12" fillId="0" borderId="31" xfId="21" applyNumberFormat="1" applyFont="1" applyBorder="1" applyAlignment="1">
      <alignment horizontal="center" vertical="center"/>
    </xf>
    <xf numFmtId="1" fontId="17" fillId="0" borderId="24" xfId="21" applyNumberFormat="1" applyFont="1" applyBorder="1" applyAlignment="1">
      <alignment horizontal="center" vertical="center"/>
    </xf>
    <xf numFmtId="1" fontId="9" fillId="0" borderId="30" xfId="21" applyNumberFormat="1" applyFont="1" applyBorder="1" applyAlignment="1">
      <alignment horizontal="center" vertical="center"/>
    </xf>
    <xf numFmtId="1" fontId="22" fillId="0" borderId="2" xfId="21" applyNumberFormat="1" applyFont="1" applyBorder="1" applyAlignment="1">
      <alignment horizontal="center" vertical="center" wrapText="1"/>
    </xf>
    <xf numFmtId="1" fontId="29" fillId="0" borderId="2" xfId="21" applyNumberFormat="1" applyFont="1" applyBorder="1" applyAlignment="1">
      <alignment horizontal="center" vertical="center"/>
    </xf>
    <xf numFmtId="1" fontId="29" fillId="0" borderId="2" xfId="21" applyNumberFormat="1" applyFont="1" applyBorder="1" applyAlignment="1">
      <alignment horizontal="center" vertical="center" wrapText="1"/>
    </xf>
    <xf numFmtId="1" fontId="29" fillId="0" borderId="24" xfId="21" applyNumberFormat="1" applyFont="1" applyBorder="1" applyAlignment="1">
      <alignment horizontal="center" vertical="center"/>
    </xf>
    <xf numFmtId="1" fontId="29" fillId="0" borderId="25" xfId="21" applyNumberFormat="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0" fontId="39" fillId="3" borderId="114" xfId="36" applyFont="1" applyFill="1" applyBorder="1" applyAlignment="1">
      <alignment horizontal="center" vertical="center" wrapText="1" readingOrder="1"/>
    </xf>
    <xf numFmtId="0" fontId="39" fillId="3" borderId="115" xfId="36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2" fillId="0" borderId="114" xfId="21" applyBorder="1" applyAlignment="1">
      <alignment horizontal="center" vertical="center"/>
    </xf>
    <xf numFmtId="0" fontId="39" fillId="0" borderId="114" xfId="36" applyFont="1" applyBorder="1" applyAlignment="1">
      <alignment horizontal="center" vertical="center" wrapText="1" readingOrder="1"/>
    </xf>
    <xf numFmtId="0" fontId="41" fillId="2" borderId="111" xfId="36" applyFont="1" applyFill="1" applyBorder="1" applyAlignment="1">
      <alignment horizontal="center" vertical="center" wrapText="1" readingOrder="1"/>
    </xf>
    <xf numFmtId="0" fontId="41" fillId="2" borderId="112" xfId="36" applyFont="1" applyFill="1" applyBorder="1" applyAlignment="1">
      <alignment horizontal="center" vertical="center" wrapText="1" readingOrder="1"/>
    </xf>
    <xf numFmtId="0" fontId="41" fillId="2" borderId="114" xfId="36" applyFont="1" applyFill="1" applyBorder="1" applyAlignment="1">
      <alignment horizontal="center" vertical="center" wrapText="1" readingOrder="1"/>
    </xf>
    <xf numFmtId="0" fontId="41" fillId="2" borderId="115" xfId="36" applyFont="1" applyFill="1" applyBorder="1" applyAlignment="1">
      <alignment horizontal="center" vertical="center" wrapText="1" readingOrder="1"/>
    </xf>
    <xf numFmtId="0" fontId="39" fillId="0" borderId="113" xfId="36" applyFont="1" applyBorder="1" applyAlignment="1">
      <alignment horizontal="center" vertical="center" wrapText="1" readingOrder="1"/>
    </xf>
    <xf numFmtId="0" fontId="41" fillId="2" borderId="110" xfId="36" applyFont="1" applyFill="1" applyBorder="1" applyAlignment="1">
      <alignment horizontal="center" vertical="center" wrapText="1" readingOrder="1"/>
    </xf>
    <xf numFmtId="0" fontId="41" fillId="2" borderId="113" xfId="36" applyFont="1" applyFill="1" applyBorder="1" applyAlignment="1">
      <alignment horizontal="center" vertical="center" wrapText="1" readingOrder="1"/>
    </xf>
    <xf numFmtId="0" fontId="4" fillId="2" borderId="111" xfId="21" applyFont="1" applyFill="1" applyBorder="1" applyAlignment="1">
      <alignment horizontal="center" vertical="center" wrapText="1"/>
    </xf>
    <xf numFmtId="0" fontId="4" fillId="2" borderId="114" xfId="21" applyFont="1" applyFill="1" applyBorder="1" applyAlignment="1">
      <alignment horizontal="center" vertical="center" wrapText="1"/>
    </xf>
    <xf numFmtId="0" fontId="39" fillId="0" borderId="115" xfId="36" applyFont="1" applyBorder="1" applyAlignment="1">
      <alignment horizontal="center" vertical="center" wrapText="1" readingOrder="1"/>
    </xf>
    <xf numFmtId="0" fontId="17" fillId="0" borderId="114" xfId="36" applyFont="1" applyBorder="1" applyAlignment="1">
      <alignment horizontal="center" vertical="center" wrapText="1" readingOrder="1"/>
    </xf>
    <xf numFmtId="0" fontId="17" fillId="0" borderId="115" xfId="36" applyFont="1" applyBorder="1" applyAlignment="1">
      <alignment horizontal="center" vertical="center" wrapText="1" readingOrder="1"/>
    </xf>
    <xf numFmtId="0" fontId="17" fillId="3" borderId="113" xfId="36" applyFont="1" applyFill="1" applyBorder="1" applyAlignment="1">
      <alignment horizontal="center" vertical="center" wrapText="1" readingOrder="1"/>
    </xf>
    <xf numFmtId="0" fontId="17" fillId="3" borderId="114" xfId="36" applyFont="1" applyFill="1" applyBorder="1" applyAlignment="1">
      <alignment horizontal="center" vertical="center" wrapText="1" readingOrder="1"/>
    </xf>
    <xf numFmtId="0" fontId="39" fillId="3" borderId="113" xfId="36" applyFont="1" applyFill="1" applyBorder="1" applyAlignment="1">
      <alignment horizontal="center" vertical="center" wrapText="1" readingOrder="1"/>
    </xf>
    <xf numFmtId="0" fontId="4" fillId="0" borderId="10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4" fillId="0" borderId="11" xfId="44" applyFont="1" applyBorder="1" applyAlignment="1">
      <alignment horizontal="center" vertical="center" wrapText="1"/>
    </xf>
    <xf numFmtId="0" fontId="4" fillId="0" borderId="13" xfId="44" applyFont="1" applyBorder="1" applyAlignment="1">
      <alignment horizontal="center" vertical="center" wrapText="1"/>
    </xf>
    <xf numFmtId="0" fontId="4" fillId="0" borderId="14" xfId="44" applyFont="1" applyBorder="1" applyAlignment="1">
      <alignment horizontal="center" vertical="center" wrapText="1"/>
    </xf>
    <xf numFmtId="0" fontId="4" fillId="0" borderId="15" xfId="44" applyFont="1" applyBorder="1" applyAlignment="1">
      <alignment horizontal="center" vertical="center" wrapText="1"/>
    </xf>
    <xf numFmtId="0" fontId="17" fillId="0" borderId="4" xfId="44" quotePrefix="1" applyFont="1" applyBorder="1" applyAlignment="1">
      <alignment horizontal="left" vertical="center" wrapText="1"/>
    </xf>
    <xf numFmtId="0" fontId="17" fillId="0" borderId="4" xfId="44" applyFont="1" applyBorder="1" applyAlignment="1">
      <alignment horizontal="left" vertical="center" wrapText="1"/>
    </xf>
    <xf numFmtId="0" fontId="17" fillId="0" borderId="0" xfId="44" applyFont="1" applyAlignment="1">
      <alignment horizontal="left" vertical="center" wrapText="1"/>
    </xf>
    <xf numFmtId="0" fontId="17" fillId="0" borderId="14" xfId="44" applyFont="1" applyBorder="1" applyAlignment="1">
      <alignment horizontal="left" vertical="center" wrapText="1"/>
    </xf>
    <xf numFmtId="0" fontId="39" fillId="0" borderId="0" xfId="36" applyFont="1" applyAlignment="1">
      <alignment horizontal="left" vertical="center" wrapText="1" readingOrder="1"/>
    </xf>
    <xf numFmtId="0" fontId="42" fillId="0" borderId="0" xfId="36" applyFont="1" applyAlignment="1">
      <alignment horizontal="left" vertical="center" wrapText="1" readingOrder="1"/>
    </xf>
    <xf numFmtId="0" fontId="38" fillId="0" borderId="27" xfId="36" applyFont="1" applyBorder="1" applyAlignment="1">
      <alignment horizontal="center" vertical="center" wrapText="1" readingOrder="1"/>
    </xf>
    <xf numFmtId="0" fontId="38" fillId="0" borderId="28" xfId="36" applyFont="1" applyBorder="1" applyAlignment="1">
      <alignment horizontal="center" vertical="center" wrapText="1" readingOrder="1"/>
    </xf>
    <xf numFmtId="0" fontId="38" fillId="0" borderId="14" xfId="36" applyFont="1" applyBorder="1" applyAlignment="1">
      <alignment horizontal="center" vertical="center" wrapText="1" readingOrder="1"/>
    </xf>
    <xf numFmtId="0" fontId="40" fillId="3" borderId="27" xfId="36" applyFont="1" applyFill="1" applyBorder="1" applyAlignment="1">
      <alignment horizontal="center" vertical="center" wrapText="1" readingOrder="1"/>
    </xf>
    <xf numFmtId="0" fontId="40" fillId="3" borderId="28" xfId="36" applyFont="1" applyFill="1" applyBorder="1" applyAlignment="1">
      <alignment horizontal="center" vertical="center" wrapText="1" readingOrder="1"/>
    </xf>
    <xf numFmtId="0" fontId="40" fillId="3" borderId="29" xfId="36" applyFont="1" applyFill="1" applyBorder="1" applyAlignment="1">
      <alignment horizontal="center" vertical="center" wrapText="1" readingOrder="1"/>
    </xf>
    <xf numFmtId="0" fontId="39" fillId="0" borderId="1" xfId="36" applyFont="1" applyBorder="1" applyAlignment="1">
      <alignment horizontal="left" vertical="center" wrapText="1" readingOrder="1"/>
    </xf>
    <xf numFmtId="0" fontId="39" fillId="0" borderId="109" xfId="36" applyFont="1" applyBorder="1" applyAlignment="1">
      <alignment horizontal="center" vertical="center" wrapText="1" readingOrder="1"/>
    </xf>
    <xf numFmtId="0" fontId="39" fillId="0" borderId="53" xfId="36" applyFont="1" applyBorder="1" applyAlignment="1">
      <alignment horizontal="center" vertical="center" wrapText="1" readingOrder="1"/>
    </xf>
    <xf numFmtId="0" fontId="39" fillId="0" borderId="54" xfId="36" applyFont="1" applyBorder="1" applyAlignment="1">
      <alignment horizontal="center" vertical="center" wrapText="1" readingOrder="1"/>
    </xf>
    <xf numFmtId="0" fontId="39" fillId="0" borderId="2" xfId="36" applyFont="1" applyBorder="1" applyAlignment="1">
      <alignment horizontal="center" vertical="center" wrapText="1" readingOrder="1"/>
    </xf>
    <xf numFmtId="0" fontId="39" fillId="0" borderId="24" xfId="36" applyFont="1" applyBorder="1" applyAlignment="1">
      <alignment horizontal="center" vertical="center" wrapText="1" readingOrder="1"/>
    </xf>
    <xf numFmtId="0" fontId="39" fillId="3" borderId="2" xfId="36" applyFont="1" applyFill="1" applyBorder="1" applyAlignment="1">
      <alignment horizontal="center" vertical="center" wrapText="1" readingOrder="1"/>
    </xf>
    <xf numFmtId="0" fontId="39" fillId="3" borderId="26" xfId="36" applyFont="1" applyFill="1" applyBorder="1" applyAlignment="1">
      <alignment horizontal="center" vertical="center" wrapText="1" readingOrder="1"/>
    </xf>
    <xf numFmtId="0" fontId="39" fillId="3" borderId="31" xfId="36" applyFont="1" applyFill="1" applyBorder="1" applyAlignment="1">
      <alignment horizontal="center" vertical="center" wrapText="1" readingOrder="1"/>
    </xf>
    <xf numFmtId="0" fontId="39" fillId="0" borderId="0" xfId="36" applyFont="1" applyAlignment="1">
      <alignment horizontal="left" vertical="top" wrapText="1" readingOrder="1"/>
    </xf>
    <xf numFmtId="0" fontId="42" fillId="0" borderId="0" xfId="36" applyFont="1" applyAlignment="1">
      <alignment horizontal="left" vertical="top" wrapText="1" readingOrder="1"/>
    </xf>
    <xf numFmtId="0" fontId="40" fillId="0" borderId="58" xfId="36" applyFont="1" applyBorder="1" applyAlignment="1">
      <alignment horizontal="center" vertical="center" wrapText="1" readingOrder="1"/>
    </xf>
    <xf numFmtId="0" fontId="40" fillId="0" borderId="59" xfId="36" applyFont="1" applyBorder="1" applyAlignment="1">
      <alignment horizontal="center" vertical="center" wrapText="1" readingOrder="1"/>
    </xf>
    <xf numFmtId="0" fontId="40" fillId="3" borderId="59" xfId="36" applyFont="1" applyFill="1" applyBorder="1" applyAlignment="1">
      <alignment horizontal="center" vertical="center" wrapText="1" readingOrder="1"/>
    </xf>
    <xf numFmtId="0" fontId="40" fillId="3" borderId="60" xfId="36" applyFont="1" applyFill="1" applyBorder="1" applyAlignment="1">
      <alignment horizontal="center" vertical="center" wrapText="1" readingOrder="1"/>
    </xf>
    <xf numFmtId="0" fontId="38" fillId="0" borderId="29" xfId="36" applyFont="1" applyBorder="1" applyAlignment="1">
      <alignment horizontal="center" vertical="center" wrapText="1" readingOrder="1"/>
    </xf>
    <xf numFmtId="0" fontId="39" fillId="0" borderId="69" xfId="36" applyFont="1" applyBorder="1" applyAlignment="1">
      <alignment horizontal="center" vertical="center" wrapText="1" readingOrder="1"/>
    </xf>
    <xf numFmtId="0" fontId="39" fillId="0" borderId="21" xfId="36" applyFont="1" applyBorder="1" applyAlignment="1">
      <alignment horizontal="center" vertical="center" wrapText="1" readingOrder="1"/>
    </xf>
    <xf numFmtId="0" fontId="39" fillId="3" borderId="70" xfId="36" applyFont="1" applyFill="1" applyBorder="1" applyAlignment="1">
      <alignment horizontal="center" vertical="center" wrapText="1" readingOrder="1"/>
    </xf>
    <xf numFmtId="0" fontId="39" fillId="3" borderId="71" xfId="36" applyFont="1" applyFill="1" applyBorder="1" applyAlignment="1">
      <alignment horizontal="center" vertical="center" wrapText="1" readingOrder="1"/>
    </xf>
    <xf numFmtId="0" fontId="39" fillId="3" borderId="66" xfId="36" applyFont="1" applyFill="1" applyBorder="1" applyAlignment="1">
      <alignment horizontal="center" vertical="center" wrapText="1" readingOrder="1"/>
    </xf>
    <xf numFmtId="0" fontId="39" fillId="3" borderId="72" xfId="36" applyFont="1" applyFill="1" applyBorder="1" applyAlignment="1">
      <alignment horizontal="center" vertical="center" wrapText="1" readingOrder="1"/>
    </xf>
    <xf numFmtId="0" fontId="39" fillId="0" borderId="63" xfId="36" applyFont="1" applyBorder="1" applyAlignment="1">
      <alignment horizontal="center" vertical="center" wrapText="1" readingOrder="1"/>
    </xf>
    <xf numFmtId="0" fontId="39" fillId="0" borderId="84" xfId="36" applyFont="1" applyBorder="1" applyAlignment="1">
      <alignment horizontal="center" vertical="center" wrapText="1" readingOrder="1"/>
    </xf>
    <xf numFmtId="0" fontId="39" fillId="3" borderId="85" xfId="36" applyFont="1" applyFill="1" applyBorder="1" applyAlignment="1">
      <alignment horizontal="center" vertical="center" wrapText="1" readingOrder="1"/>
    </xf>
    <xf numFmtId="0" fontId="39" fillId="3" borderId="63" xfId="36" applyFont="1" applyFill="1" applyBorder="1" applyAlignment="1">
      <alignment horizontal="center" vertical="center" wrapText="1" readingOrder="1"/>
    </xf>
    <xf numFmtId="0" fontId="39" fillId="3" borderId="67" xfId="36" applyFont="1" applyFill="1" applyBorder="1" applyAlignment="1">
      <alignment horizontal="center" vertical="center" wrapText="1" readingOrder="1"/>
    </xf>
    <xf numFmtId="0" fontId="39" fillId="0" borderId="61" xfId="36" applyFont="1" applyBorder="1" applyAlignment="1">
      <alignment horizontal="center" vertical="center" wrapText="1" readingOrder="1"/>
    </xf>
    <xf numFmtId="0" fontId="39" fillId="0" borderId="56" xfId="36" applyFont="1" applyBorder="1" applyAlignment="1">
      <alignment horizontal="center" vertical="center" wrapText="1" readingOrder="1"/>
    </xf>
    <xf numFmtId="0" fontId="39" fillId="3" borderId="79" xfId="36" applyFont="1" applyFill="1" applyBorder="1" applyAlignment="1">
      <alignment horizontal="center" vertical="center" wrapText="1" readingOrder="1"/>
    </xf>
    <xf numFmtId="0" fontId="39" fillId="3" borderId="61" xfId="36" applyFont="1" applyFill="1" applyBorder="1" applyAlignment="1">
      <alignment horizontal="center" vertical="center" wrapText="1" readingOrder="1"/>
    </xf>
    <xf numFmtId="0" fontId="39" fillId="3" borderId="62" xfId="36" applyFont="1" applyFill="1" applyBorder="1" applyAlignment="1">
      <alignment horizontal="center" vertical="center" wrapText="1" readingOrder="1"/>
    </xf>
    <xf numFmtId="0" fontId="39" fillId="0" borderId="108" xfId="36" applyFont="1" applyBorder="1" applyAlignment="1">
      <alignment horizontal="center" vertical="center" wrapText="1" readingOrder="1"/>
    </xf>
    <xf numFmtId="0" fontId="39" fillId="0" borderId="52" xfId="36" applyFont="1" applyBorder="1" applyAlignment="1">
      <alignment horizontal="center" vertical="center" wrapText="1" readingOrder="1"/>
    </xf>
    <xf numFmtId="0" fontId="39" fillId="0" borderId="32" xfId="36" applyFont="1" applyBorder="1" applyAlignment="1">
      <alignment horizontal="center" vertical="center" wrapText="1" readingOrder="1"/>
    </xf>
    <xf numFmtId="0" fontId="39" fillId="0" borderId="75" xfId="36" applyFont="1" applyBorder="1" applyAlignment="1">
      <alignment horizontal="center" vertical="center" wrapText="1" readingOrder="1"/>
    </xf>
    <xf numFmtId="0" fontId="39" fillId="3" borderId="75" xfId="36" applyFont="1" applyFill="1" applyBorder="1" applyAlignment="1">
      <alignment horizontal="center" vertical="center" wrapText="1" readingOrder="1"/>
    </xf>
    <xf numFmtId="0" fontId="39" fillId="3" borderId="32" xfId="36" applyFont="1" applyFill="1" applyBorder="1" applyAlignment="1">
      <alignment horizontal="center" vertical="center" wrapText="1" readingOrder="1"/>
    </xf>
    <xf numFmtId="0" fontId="39" fillId="3" borderId="33" xfId="36" applyFont="1" applyFill="1" applyBorder="1" applyAlignment="1">
      <alignment horizontal="center" vertical="center" wrapText="1" readingOrder="1"/>
    </xf>
    <xf numFmtId="0" fontId="38" fillId="0" borderId="106" xfId="36" applyFont="1" applyBorder="1" applyAlignment="1">
      <alignment horizontal="center" vertical="center" wrapText="1" readingOrder="1"/>
    </xf>
    <xf numFmtId="0" fontId="38" fillId="0" borderId="4" xfId="36" applyFont="1" applyBorder="1" applyAlignment="1">
      <alignment horizontal="center" vertical="center" wrapText="1" readingOrder="1"/>
    </xf>
    <xf numFmtId="0" fontId="38" fillId="0" borderId="49" xfId="36" applyFont="1" applyBorder="1" applyAlignment="1">
      <alignment horizontal="center" vertical="center" wrapText="1" readingOrder="1"/>
    </xf>
    <xf numFmtId="0" fontId="38" fillId="0" borderId="0" xfId="36" applyFont="1" applyAlignment="1">
      <alignment horizontal="center" vertical="center" wrapText="1" readingOrder="1"/>
    </xf>
    <xf numFmtId="0" fontId="38" fillId="0" borderId="10" xfId="36" applyFont="1" applyBorder="1" applyAlignment="1">
      <alignment horizontal="center" vertical="center" wrapText="1" readingOrder="1"/>
    </xf>
    <xf numFmtId="0" fontId="38" fillId="0" borderId="11" xfId="36" applyFont="1" applyBorder="1" applyAlignment="1">
      <alignment horizontal="center" vertical="center" wrapText="1" readingOrder="1"/>
    </xf>
    <xf numFmtId="0" fontId="38" fillId="0" borderId="12" xfId="36" applyFont="1" applyBorder="1" applyAlignment="1">
      <alignment horizontal="center" vertical="center" wrapText="1" readingOrder="1"/>
    </xf>
    <xf numFmtId="0" fontId="38" fillId="0" borderId="1" xfId="36" applyFont="1" applyBorder="1" applyAlignment="1">
      <alignment horizontal="center" vertical="center" wrapText="1" readingOrder="1"/>
    </xf>
    <xf numFmtId="0" fontId="17" fillId="0" borderId="0" xfId="44" quotePrefix="1" applyFont="1" applyAlignment="1">
      <alignment horizontal="left" vertical="center" wrapText="1"/>
    </xf>
    <xf numFmtId="0" fontId="38" fillId="0" borderId="105" xfId="36" applyFont="1" applyBorder="1" applyAlignment="1">
      <alignment horizontal="center" vertical="center" wrapText="1" readingOrder="1"/>
    </xf>
    <xf numFmtId="0" fontId="38" fillId="0" borderId="107" xfId="36" applyFont="1" applyBorder="1" applyAlignment="1">
      <alignment horizontal="center" vertical="center" wrapText="1" readingOrder="1"/>
    </xf>
    <xf numFmtId="0" fontId="38" fillId="0" borderId="47" xfId="36" applyFont="1" applyBorder="1" applyAlignment="1">
      <alignment horizontal="center" vertical="center" wrapText="1" readingOrder="1"/>
    </xf>
    <xf numFmtId="0" fontId="38" fillId="0" borderId="48" xfId="36" applyFont="1" applyBorder="1" applyAlignment="1">
      <alignment horizontal="center" vertical="center" wrapText="1" readingOrder="1"/>
    </xf>
    <xf numFmtId="0" fontId="38" fillId="0" borderId="50" xfId="36" applyFont="1" applyBorder="1" applyAlignment="1">
      <alignment horizontal="center" vertical="center" wrapText="1" readingOrder="1"/>
    </xf>
    <xf numFmtId="0" fontId="39" fillId="0" borderId="92" xfId="36" applyFont="1" applyBorder="1" applyAlignment="1">
      <alignment horizontal="center" vertical="center" wrapText="1" readingOrder="1"/>
    </xf>
    <xf numFmtId="0" fontId="39" fillId="0" borderId="4" xfId="36" applyFont="1" applyBorder="1" applyAlignment="1">
      <alignment horizontal="center" vertical="center" wrapText="1" readingOrder="1"/>
    </xf>
    <xf numFmtId="0" fontId="39" fillId="0" borderId="23" xfId="36" applyFont="1" applyBorder="1" applyAlignment="1">
      <alignment horizontal="center" vertical="center" wrapText="1" readingOrder="1"/>
    </xf>
    <xf numFmtId="0" fontId="39" fillId="0" borderId="93" xfId="36" applyFont="1" applyBorder="1" applyAlignment="1">
      <alignment horizontal="center" vertical="center" wrapText="1" readingOrder="1"/>
    </xf>
    <xf numFmtId="0" fontId="39" fillId="0" borderId="0" xfId="36" applyFont="1" applyAlignment="1">
      <alignment horizontal="center" vertical="center" wrapText="1" readingOrder="1"/>
    </xf>
    <xf numFmtId="0" fontId="39" fillId="0" borderId="20" xfId="36" applyFont="1" applyBorder="1" applyAlignment="1">
      <alignment horizontal="center" vertical="center" wrapText="1" readingOrder="1"/>
    </xf>
    <xf numFmtId="0" fontId="39" fillId="0" borderId="55" xfId="36" applyFont="1" applyBorder="1" applyAlignment="1">
      <alignment horizontal="center" vertical="center" wrapText="1" readingOrder="1"/>
    </xf>
    <xf numFmtId="0" fontId="39" fillId="0" borderId="81" xfId="36" applyFont="1" applyBorder="1" applyAlignment="1">
      <alignment horizontal="center" vertical="center" wrapText="1" readingOrder="1"/>
    </xf>
    <xf numFmtId="0" fontId="39" fillId="0" borderId="76" xfId="36" applyFont="1" applyBorder="1" applyAlignment="1">
      <alignment horizontal="center" vertical="center" wrapText="1" readingOrder="1"/>
    </xf>
    <xf numFmtId="0" fontId="39" fillId="0" borderId="82" xfId="36" applyFont="1" applyBorder="1" applyAlignment="1">
      <alignment horizontal="center" vertical="center" wrapText="1" readingOrder="1"/>
    </xf>
    <xf numFmtId="0" fontId="39" fillId="3" borderId="5" xfId="36" applyFont="1" applyFill="1" applyBorder="1" applyAlignment="1">
      <alignment horizontal="center" vertical="center" readingOrder="1"/>
    </xf>
    <xf numFmtId="0" fontId="39" fillId="3" borderId="6" xfId="36" applyFont="1" applyFill="1" applyBorder="1" applyAlignment="1">
      <alignment horizontal="center" vertical="center" readingOrder="1"/>
    </xf>
    <xf numFmtId="0" fontId="39" fillId="3" borderId="17" xfId="36" applyFont="1" applyFill="1" applyBorder="1" applyAlignment="1">
      <alignment horizontal="center" vertical="center" readingOrder="1"/>
    </xf>
    <xf numFmtId="0" fontId="39" fillId="0" borderId="78" xfId="36" applyFont="1" applyBorder="1" applyAlignment="1">
      <alignment horizontal="center" vertical="center" wrapText="1" readingOrder="1"/>
    </xf>
    <xf numFmtId="0" fontId="39" fillId="0" borderId="57" xfId="36" applyFont="1" applyBorder="1" applyAlignment="1">
      <alignment horizontal="center" vertical="center" wrapText="1" readingOrder="1"/>
    </xf>
    <xf numFmtId="0" fontId="39" fillId="0" borderId="79" xfId="36" applyFont="1" applyBorder="1" applyAlignment="1">
      <alignment horizontal="center" vertical="center" wrapText="1" readingOrder="1"/>
    </xf>
    <xf numFmtId="0" fontId="39" fillId="0" borderId="46" xfId="36" applyFont="1" applyBorder="1" applyAlignment="1">
      <alignment horizontal="center" vertical="center" wrapText="1" readingOrder="1"/>
    </xf>
    <xf numFmtId="0" fontId="39" fillId="0" borderId="47" xfId="36" applyFont="1" applyBorder="1" applyAlignment="1">
      <alignment horizontal="center" vertical="center" wrapText="1" readingOrder="1"/>
    </xf>
    <xf numFmtId="0" fontId="39" fillId="0" borderId="120" xfId="36" applyFont="1" applyBorder="1" applyAlignment="1">
      <alignment horizontal="center" vertical="center" wrapText="1" readingOrder="1"/>
    </xf>
    <xf numFmtId="0" fontId="39" fillId="0" borderId="77" xfId="36" applyFont="1" applyBorder="1" applyAlignment="1">
      <alignment horizontal="center" vertical="center" wrapText="1" readingOrder="1"/>
    </xf>
    <xf numFmtId="0" fontId="39" fillId="0" borderId="119" xfId="36" applyFont="1" applyBorder="1" applyAlignment="1">
      <alignment horizontal="center" vertical="center" wrapText="1" readingOrder="1"/>
    </xf>
    <xf numFmtId="0" fontId="39" fillId="0" borderId="117" xfId="36" applyFont="1" applyBorder="1" applyAlignment="1">
      <alignment horizontal="center" vertical="center" wrapText="1" readingOrder="1"/>
    </xf>
    <xf numFmtId="0" fontId="2" fillId="0" borderId="76" xfId="21" applyBorder="1" applyAlignment="1">
      <alignment horizontal="center" vertical="center"/>
    </xf>
    <xf numFmtId="0" fontId="2" fillId="0" borderId="118" xfId="21" applyBorder="1" applyAlignment="1">
      <alignment horizontal="center" vertical="center"/>
    </xf>
    <xf numFmtId="0" fontId="39" fillId="3" borderId="5" xfId="36" applyFont="1" applyFill="1" applyBorder="1" applyAlignment="1">
      <alignment horizontal="center" vertical="center" wrapText="1" readingOrder="1"/>
    </xf>
    <xf numFmtId="0" fontId="39" fillId="3" borderId="6" xfId="36" applyFont="1" applyFill="1" applyBorder="1" applyAlignment="1">
      <alignment horizontal="center" vertical="center" wrapText="1" readingOrder="1"/>
    </xf>
    <xf numFmtId="0" fontId="39" fillId="3" borderId="17" xfId="36" applyFont="1" applyFill="1" applyBorder="1" applyAlignment="1">
      <alignment horizontal="center" vertical="center" wrapText="1" readingOrder="1"/>
    </xf>
    <xf numFmtId="0" fontId="39" fillId="3" borderId="116" xfId="36" applyFont="1" applyFill="1" applyBorder="1" applyAlignment="1">
      <alignment horizontal="center" vertical="center" wrapText="1" readingOrder="1"/>
    </xf>
    <xf numFmtId="0" fontId="39" fillId="3" borderId="47" xfId="36" applyFont="1" applyFill="1" applyBorder="1" applyAlignment="1">
      <alignment horizontal="center" vertical="center" wrapText="1" readingOrder="1"/>
    </xf>
    <xf numFmtId="0" fontId="39" fillId="3" borderId="117" xfId="36" applyFont="1" applyFill="1" applyBorder="1" applyAlignment="1">
      <alignment horizontal="center" vertical="center" wrapText="1" readingOrder="1"/>
    </xf>
    <xf numFmtId="0" fontId="2" fillId="0" borderId="75" xfId="21" applyBorder="1" applyAlignment="1">
      <alignment horizontal="center" vertical="center"/>
    </xf>
    <xf numFmtId="0" fontId="2" fillId="0" borderId="82" xfId="21" applyBorder="1" applyAlignment="1">
      <alignment horizontal="center" vertical="center"/>
    </xf>
    <xf numFmtId="0" fontId="2" fillId="0" borderId="21" xfId="21" applyBorder="1" applyAlignment="1">
      <alignment horizontal="center" vertical="center"/>
    </xf>
    <xf numFmtId="174" fontId="40" fillId="0" borderId="27" xfId="36" applyNumberFormat="1" applyFont="1" applyBorder="1" applyAlignment="1">
      <alignment horizontal="center" vertical="center" wrapText="1" readingOrder="1"/>
    </xf>
    <xf numFmtId="174" fontId="40" fillId="0" borderId="28" xfId="36" applyNumberFormat="1" applyFont="1" applyBorder="1" applyAlignment="1">
      <alignment horizontal="center" vertical="center" wrapText="1" readingOrder="1"/>
    </xf>
    <xf numFmtId="174" fontId="40" fillId="0" borderId="29" xfId="36" applyNumberFormat="1" applyFont="1" applyBorder="1" applyAlignment="1">
      <alignment horizontal="center" vertical="center" wrapText="1" readingOrder="1"/>
    </xf>
    <xf numFmtId="0" fontId="39" fillId="3" borderId="7" xfId="36" applyFont="1" applyFill="1" applyBorder="1" applyAlignment="1">
      <alignment horizontal="center" vertical="center" wrapText="1" readingOrder="1"/>
    </xf>
    <xf numFmtId="0" fontId="39" fillId="3" borderId="0" xfId="36" applyFont="1" applyFill="1" applyAlignment="1">
      <alignment horizontal="center" vertical="center" wrapText="1" readingOrder="1"/>
    </xf>
    <xf numFmtId="0" fontId="39" fillId="3" borderId="20" xfId="36" applyFont="1" applyFill="1" applyBorder="1" applyAlignment="1">
      <alignment horizontal="center" vertical="center" wrapText="1" readingOrder="1"/>
    </xf>
    <xf numFmtId="0" fontId="39" fillId="0" borderId="118" xfId="36" applyFont="1" applyBorder="1" applyAlignment="1">
      <alignment horizontal="center" vertical="center" wrapText="1" readingOrder="1"/>
    </xf>
    <xf numFmtId="0" fontId="39" fillId="0" borderId="37" xfId="36" applyFont="1" applyBorder="1" applyAlignment="1">
      <alignment horizontal="center" vertical="center" wrapText="1" readingOrder="1"/>
    </xf>
    <xf numFmtId="0" fontId="39" fillId="0" borderId="39" xfId="36" applyFont="1" applyBorder="1" applyAlignment="1">
      <alignment horizontal="center" vertical="center" wrapText="1" readingOrder="1"/>
    </xf>
    <xf numFmtId="0" fontId="39" fillId="0" borderId="86" xfId="36" applyFont="1" applyBorder="1" applyAlignment="1">
      <alignment horizontal="center" vertical="center" wrapText="1" readingOrder="1"/>
    </xf>
    <xf numFmtId="0" fontId="40" fillId="0" borderId="27" xfId="36" applyFont="1" applyBorder="1" applyAlignment="1">
      <alignment horizontal="center" vertical="center" wrapText="1" readingOrder="1"/>
    </xf>
    <xf numFmtId="0" fontId="40" fillId="0" borderId="28" xfId="36" applyFont="1" applyBorder="1" applyAlignment="1">
      <alignment horizontal="center" vertical="center" wrapText="1" readingOrder="1"/>
    </xf>
    <xf numFmtId="0" fontId="40" fillId="0" borderId="29" xfId="36" applyFont="1" applyBorder="1" applyAlignment="1">
      <alignment horizontal="center" vertical="center" wrapText="1" readingOrder="1"/>
    </xf>
    <xf numFmtId="0" fontId="39" fillId="0" borderId="83" xfId="36" applyFont="1" applyBorder="1" applyAlignment="1">
      <alignment horizontal="center" vertical="center" wrapText="1" readingOrder="1"/>
    </xf>
    <xf numFmtId="0" fontId="39" fillId="0" borderId="58" xfId="36" applyFont="1" applyBorder="1" applyAlignment="1">
      <alignment horizontal="center" vertical="center" wrapText="1" readingOrder="1"/>
    </xf>
    <xf numFmtId="0" fontId="39" fillId="0" borderId="87" xfId="36" applyFont="1" applyBorder="1" applyAlignment="1">
      <alignment horizontal="center" vertical="center" wrapText="1" readingOrder="1"/>
    </xf>
    <xf numFmtId="0" fontId="39" fillId="0" borderId="88" xfId="36" applyFont="1" applyBorder="1" applyAlignment="1">
      <alignment horizontal="center" vertical="center" wrapText="1" readingOrder="1"/>
    </xf>
    <xf numFmtId="0" fontId="39" fillId="0" borderId="89" xfId="36" applyFont="1" applyBorder="1" applyAlignment="1">
      <alignment horizontal="center" vertical="center" wrapText="1" readingOrder="1"/>
    </xf>
    <xf numFmtId="0" fontId="39" fillId="0" borderId="44" xfId="36" applyFont="1" applyBorder="1" applyAlignment="1">
      <alignment horizontal="center" vertical="center" wrapText="1" readingOrder="1"/>
    </xf>
    <xf numFmtId="0" fontId="39" fillId="0" borderId="45" xfId="36" applyFont="1" applyBorder="1" applyAlignment="1">
      <alignment horizontal="center" vertical="center" wrapText="1" readingOrder="1"/>
    </xf>
    <xf numFmtId="0" fontId="39" fillId="0" borderId="91" xfId="36" applyFont="1" applyBorder="1" applyAlignment="1">
      <alignment horizontal="center" vertical="center" wrapText="1" readingOrder="1"/>
    </xf>
    <xf numFmtId="0" fontId="39" fillId="0" borderId="49" xfId="36" applyFont="1" applyBorder="1" applyAlignment="1">
      <alignment horizontal="center" vertical="center" wrapText="1" readingOrder="1"/>
    </xf>
    <xf numFmtId="0" fontId="39" fillId="0" borderId="80" xfId="36" applyFont="1" applyBorder="1" applyAlignment="1">
      <alignment horizontal="center" vertical="center" wrapText="1" readingOrder="1"/>
    </xf>
    <xf numFmtId="0" fontId="39" fillId="0" borderId="64" xfId="36" applyFont="1" applyBorder="1" applyAlignment="1">
      <alignment horizontal="center" vertical="center" wrapText="1" readingOrder="1"/>
    </xf>
    <xf numFmtId="0" fontId="39" fillId="0" borderId="65" xfId="36" applyFont="1" applyBorder="1" applyAlignment="1">
      <alignment horizontal="center" vertical="center" wrapText="1" readingOrder="1"/>
    </xf>
    <xf numFmtId="0" fontId="39" fillId="0" borderId="38" xfId="36" applyFont="1" applyBorder="1" applyAlignment="1">
      <alignment horizontal="center" vertical="center" wrapText="1" readingOrder="1"/>
    </xf>
    <xf numFmtId="0" fontId="39" fillId="3" borderId="37" xfId="36" applyFont="1" applyFill="1" applyBorder="1" applyAlignment="1">
      <alignment horizontal="center" vertical="center" wrapText="1" readingOrder="1"/>
    </xf>
    <xf numFmtId="0" fontId="39" fillId="3" borderId="39" xfId="36" applyFont="1" applyFill="1" applyBorder="1" applyAlignment="1">
      <alignment horizontal="center" vertical="center" wrapText="1" readingOrder="1"/>
    </xf>
    <xf numFmtId="0" fontId="39" fillId="3" borderId="38" xfId="36" applyFont="1" applyFill="1" applyBorder="1" applyAlignment="1">
      <alignment horizontal="center" vertical="center" wrapText="1" readingOrder="1"/>
    </xf>
    <xf numFmtId="0" fontId="39" fillId="0" borderId="95" xfId="36" applyFont="1" applyBorder="1" applyAlignment="1">
      <alignment horizontal="center" vertical="center" wrapText="1" readingOrder="1"/>
    </xf>
    <xf numFmtId="0" fontId="39" fillId="0" borderId="94" xfId="36" applyFont="1" applyBorder="1" applyAlignment="1">
      <alignment horizontal="center" vertical="center" wrapText="1" readingOrder="1"/>
    </xf>
    <xf numFmtId="0" fontId="39" fillId="0" borderId="8" xfId="36" applyFont="1" applyBorder="1" applyAlignment="1">
      <alignment horizontal="center" vertical="center" wrapText="1" readingOrder="1"/>
    </xf>
    <xf numFmtId="0" fontId="39" fillId="0" borderId="9" xfId="36" applyFont="1" applyBorder="1" applyAlignment="1">
      <alignment horizontal="center" vertical="center" wrapText="1" readingOrder="1"/>
    </xf>
    <xf numFmtId="0" fontId="39" fillId="0" borderId="18" xfId="36" applyFont="1" applyBorder="1" applyAlignment="1">
      <alignment horizontal="center" vertical="center" wrapText="1" readingOrder="1"/>
    </xf>
    <xf numFmtId="0" fontId="39" fillId="0" borderId="96" xfId="36" applyFont="1" applyBorder="1" applyAlignment="1">
      <alignment horizontal="center" vertical="center" wrapText="1" readingOrder="1"/>
    </xf>
    <xf numFmtId="0" fontId="39" fillId="0" borderId="16" xfId="36" applyFont="1" applyBorder="1" applyAlignment="1">
      <alignment horizontal="center" vertical="center" wrapText="1" readingOrder="1"/>
    </xf>
    <xf numFmtId="0" fontId="39" fillId="3" borderId="24" xfId="36" applyFont="1" applyFill="1" applyBorder="1" applyAlignment="1">
      <alignment horizontal="center" vertical="center" wrapText="1" readingOrder="1"/>
    </xf>
    <xf numFmtId="0" fontId="39" fillId="3" borderId="25" xfId="36" applyFont="1" applyFill="1" applyBorder="1" applyAlignment="1">
      <alignment horizontal="center" vertical="center" wrapText="1" readingOrder="1"/>
    </xf>
    <xf numFmtId="0" fontId="39" fillId="0" borderId="25" xfId="36" applyFont="1" applyBorder="1" applyAlignment="1">
      <alignment horizontal="center" vertical="center" wrapText="1" readingOrder="1"/>
    </xf>
    <xf numFmtId="0" fontId="39" fillId="0" borderId="26" xfId="36" applyFont="1" applyBorder="1" applyAlignment="1">
      <alignment horizontal="center" vertical="center" wrapText="1" readingOrder="1"/>
    </xf>
    <xf numFmtId="0" fontId="39" fillId="0" borderId="30" xfId="36" applyFont="1" applyBorder="1" applyAlignment="1">
      <alignment horizontal="center" vertical="center" wrapText="1" readingOrder="1"/>
    </xf>
    <xf numFmtId="0" fontId="39" fillId="0" borderId="51" xfId="36" applyFont="1" applyBorder="1" applyAlignment="1">
      <alignment horizontal="center" vertical="center" wrapText="1" readingOrder="1"/>
    </xf>
    <xf numFmtId="0" fontId="39" fillId="0" borderId="102" xfId="36" applyFont="1" applyBorder="1" applyAlignment="1">
      <alignment horizontal="center" vertical="center" wrapText="1" readingOrder="1"/>
    </xf>
    <xf numFmtId="0" fontId="39" fillId="0" borderId="103" xfId="36" applyFont="1" applyBorder="1" applyAlignment="1">
      <alignment horizontal="center" vertical="center" wrapText="1" readingOrder="1"/>
    </xf>
    <xf numFmtId="0" fontId="39" fillId="0" borderId="97" xfId="36" applyFont="1" applyBorder="1" applyAlignment="1">
      <alignment horizontal="center" vertical="center" wrapText="1" readingOrder="1"/>
    </xf>
    <xf numFmtId="0" fontId="2" fillId="0" borderId="104" xfId="21" applyBorder="1" applyAlignment="1">
      <alignment horizontal="center" vertical="center"/>
    </xf>
    <xf numFmtId="0" fontId="39" fillId="0" borderId="7" xfId="36" applyFont="1" applyBorder="1" applyAlignment="1">
      <alignment horizontal="center" vertical="center" wrapText="1" readingOrder="1"/>
    </xf>
    <xf numFmtId="0" fontId="39" fillId="3" borderId="98" xfId="36" applyFont="1" applyFill="1" applyBorder="1" applyAlignment="1">
      <alignment horizontal="center" vertical="center" wrapText="1" readingOrder="1"/>
    </xf>
    <xf numFmtId="0" fontId="39" fillId="3" borderId="99" xfId="36" applyFont="1" applyFill="1" applyBorder="1" applyAlignment="1">
      <alignment horizontal="center" vertical="center" wrapText="1" readingOrder="1"/>
    </xf>
    <xf numFmtId="0" fontId="39" fillId="3" borderId="100" xfId="36" applyFont="1" applyFill="1" applyBorder="1" applyAlignment="1">
      <alignment horizontal="center" vertical="center" wrapText="1" readingOrder="1"/>
    </xf>
    <xf numFmtId="0" fontId="4" fillId="0" borderId="10" xfId="21" applyFont="1" applyBorder="1" applyAlignment="1">
      <alignment horizontal="center" vertical="center" wrapText="1"/>
    </xf>
    <xf numFmtId="0" fontId="4" fillId="0" borderId="4" xfId="21" applyFont="1" applyBorder="1" applyAlignment="1">
      <alignment horizontal="center" vertical="center" wrapText="1"/>
    </xf>
    <xf numFmtId="0" fontId="4" fillId="0" borderId="13" xfId="21" applyFont="1" applyBorder="1" applyAlignment="1">
      <alignment horizontal="center" vertical="center" wrapText="1"/>
    </xf>
    <xf numFmtId="0" fontId="4" fillId="0" borderId="14" xfId="21" applyFont="1" applyBorder="1" applyAlignment="1">
      <alignment horizontal="center" vertical="center" wrapText="1"/>
    </xf>
    <xf numFmtId="0" fontId="41" fillId="0" borderId="41" xfId="36" applyFont="1" applyBorder="1" applyAlignment="1">
      <alignment horizontal="center" vertical="center" wrapText="1" readingOrder="1"/>
    </xf>
    <xf numFmtId="0" fontId="41" fillId="0" borderId="32" xfId="36" applyFont="1" applyBorder="1" applyAlignment="1">
      <alignment horizontal="center" vertical="center" wrapText="1" readingOrder="1"/>
    </xf>
    <xf numFmtId="0" fontId="41" fillId="0" borderId="33" xfId="36" applyFont="1" applyBorder="1" applyAlignment="1">
      <alignment horizontal="center" vertical="center" wrapText="1" readingOrder="1"/>
    </xf>
    <xf numFmtId="0" fontId="41" fillId="0" borderId="58" xfId="36" applyFont="1" applyBorder="1" applyAlignment="1">
      <alignment horizontal="center" vertical="center" wrapText="1" readingOrder="1"/>
    </xf>
    <xf numFmtId="0" fontId="41" fillId="0" borderId="59" xfId="36" applyFont="1" applyBorder="1" applyAlignment="1">
      <alignment horizontal="center" vertical="center" wrapText="1" readingOrder="1"/>
    </xf>
    <xf numFmtId="0" fontId="41" fillId="0" borderId="60" xfId="36" applyFont="1" applyBorder="1" applyAlignment="1">
      <alignment horizontal="center" vertical="center" wrapText="1" readingOrder="1"/>
    </xf>
    <xf numFmtId="0" fontId="41" fillId="0" borderId="4" xfId="36" applyFont="1" applyBorder="1" applyAlignment="1">
      <alignment horizontal="center" vertical="center" wrapText="1" readingOrder="1"/>
    </xf>
    <xf numFmtId="0" fontId="41" fillId="0" borderId="11" xfId="36" applyFont="1" applyBorder="1" applyAlignment="1">
      <alignment horizontal="center" vertical="center" wrapText="1" readingOrder="1"/>
    </xf>
    <xf numFmtId="0" fontId="41" fillId="0" borderId="14" xfId="36" applyFont="1" applyBorder="1" applyAlignment="1">
      <alignment horizontal="center" vertical="center" wrapText="1" readingOrder="1"/>
    </xf>
    <xf numFmtId="0" fontId="41" fillId="0" borderId="15" xfId="36" applyFont="1" applyBorder="1" applyAlignment="1">
      <alignment horizontal="center" vertical="center" wrapText="1" readingOrder="1"/>
    </xf>
    <xf numFmtId="0" fontId="39" fillId="0" borderId="22" xfId="36" applyFont="1" applyBorder="1" applyAlignment="1">
      <alignment horizontal="center" vertical="center" wrapText="1" readingOrder="1"/>
    </xf>
    <xf numFmtId="0" fontId="39" fillId="0" borderId="22" xfId="36" applyFont="1" applyBorder="1" applyAlignment="1">
      <alignment horizontal="center" vertical="center" readingOrder="1"/>
    </xf>
    <xf numFmtId="0" fontId="39" fillId="0" borderId="4" xfId="36" applyFont="1" applyBorder="1" applyAlignment="1">
      <alignment horizontal="center" vertical="center" readingOrder="1"/>
    </xf>
    <xf numFmtId="0" fontId="39" fillId="0" borderId="23" xfId="36" applyFont="1" applyBorder="1" applyAlignment="1">
      <alignment horizontal="center" vertical="center" readingOrder="1"/>
    </xf>
    <xf numFmtId="0" fontId="4" fillId="3" borderId="10" xfId="21" applyFont="1" applyFill="1" applyBorder="1" applyAlignment="1">
      <alignment horizontal="center" vertical="center" wrapText="1"/>
    </xf>
    <xf numFmtId="0" fontId="4" fillId="3" borderId="4" xfId="21" applyFont="1" applyFill="1" applyBorder="1" applyAlignment="1">
      <alignment horizontal="center" vertical="center" wrapText="1"/>
    </xf>
    <xf numFmtId="0" fontId="4" fillId="3" borderId="11" xfId="21" applyFont="1" applyFill="1" applyBorder="1" applyAlignment="1">
      <alignment horizontal="center" vertical="center" wrapText="1"/>
    </xf>
    <xf numFmtId="0" fontId="4" fillId="3" borderId="13" xfId="21" applyFont="1" applyFill="1" applyBorder="1" applyAlignment="1">
      <alignment horizontal="center" vertical="center" wrapText="1"/>
    </xf>
    <xf numFmtId="0" fontId="4" fillId="3" borderId="14" xfId="21" applyFont="1" applyFill="1" applyBorder="1" applyAlignment="1">
      <alignment horizontal="center" vertical="center" wrapText="1"/>
    </xf>
    <xf numFmtId="0" fontId="4" fillId="3" borderId="15" xfId="21" applyFont="1" applyFill="1" applyBorder="1" applyAlignment="1">
      <alignment horizontal="center" vertical="center" wrapText="1"/>
    </xf>
    <xf numFmtId="0" fontId="39" fillId="0" borderId="11" xfId="36" applyFont="1" applyBorder="1" applyAlignment="1">
      <alignment horizontal="center" vertical="center" wrapText="1" readingOrder="1"/>
    </xf>
    <xf numFmtId="0" fontId="39" fillId="0" borderId="1" xfId="36" applyFont="1" applyBorder="1" applyAlignment="1">
      <alignment horizontal="center" vertical="center" wrapText="1" readingOrder="1"/>
    </xf>
    <xf numFmtId="0" fontId="39" fillId="3" borderId="8" xfId="36" applyFont="1" applyFill="1" applyBorder="1" applyAlignment="1">
      <alignment horizontal="center" vertical="center" wrapText="1" readingOrder="1"/>
    </xf>
    <xf numFmtId="0" fontId="39" fillId="3" borderId="9" xfId="36" applyFont="1" applyFill="1" applyBorder="1" applyAlignment="1">
      <alignment horizontal="center" vertical="center" wrapText="1" readingOrder="1"/>
    </xf>
    <xf numFmtId="0" fontId="39" fillId="3" borderId="18" xfId="36" applyFont="1" applyFill="1" applyBorder="1" applyAlignment="1">
      <alignment horizontal="center" vertical="center" wrapText="1" readingOrder="1"/>
    </xf>
    <xf numFmtId="0" fontId="41" fillId="0" borderId="49" xfId="36" applyFont="1" applyBorder="1" applyAlignment="1">
      <alignment horizontal="center" vertical="center" wrapText="1" readingOrder="1"/>
    </xf>
    <xf numFmtId="0" fontId="41" fillId="0" borderId="0" xfId="36" applyFont="1" applyAlignment="1">
      <alignment horizontal="center" vertical="center" wrapText="1" readingOrder="1"/>
    </xf>
    <xf numFmtId="0" fontId="41" fillId="0" borderId="50" xfId="36" applyFont="1" applyBorder="1" applyAlignment="1">
      <alignment horizontal="center" vertical="center" wrapText="1" readingOrder="1"/>
    </xf>
    <xf numFmtId="0" fontId="41" fillId="0" borderId="46" xfId="36" applyFont="1" applyBorder="1" applyAlignment="1">
      <alignment horizontal="center" vertical="center" wrapText="1" readingOrder="1"/>
    </xf>
    <xf numFmtId="0" fontId="41" fillId="0" borderId="47" xfId="36" applyFont="1" applyBorder="1" applyAlignment="1">
      <alignment horizontal="center" vertical="center" wrapText="1" readingOrder="1"/>
    </xf>
    <xf numFmtId="0" fontId="41" fillId="0" borderId="48" xfId="36" applyFont="1" applyBorder="1" applyAlignment="1">
      <alignment horizontal="center" vertical="center" wrapText="1" readingOrder="1"/>
    </xf>
    <xf numFmtId="0" fontId="41" fillId="0" borderId="1" xfId="36" applyFont="1" applyBorder="1" applyAlignment="1">
      <alignment horizontal="center" vertical="center" wrapText="1" readingOrder="1"/>
    </xf>
    <xf numFmtId="0" fontId="41" fillId="0" borderId="73" xfId="36" applyFont="1" applyBorder="1" applyAlignment="1">
      <alignment horizontal="center" vertical="center" wrapText="1" readingOrder="1"/>
    </xf>
    <xf numFmtId="0" fontId="4" fillId="0" borderId="68" xfId="21" applyFont="1" applyBorder="1" applyAlignment="1">
      <alignment horizontal="center" vertical="center" wrapText="1"/>
    </xf>
    <xf numFmtId="0" fontId="4" fillId="0" borderId="74" xfId="21" applyFont="1" applyBorder="1" applyAlignment="1">
      <alignment horizontal="center" vertical="center" wrapText="1"/>
    </xf>
    <xf numFmtId="0" fontId="4" fillId="0" borderId="90" xfId="21" applyFont="1" applyBorder="1" applyAlignment="1">
      <alignment horizontal="center" vertical="center" wrapText="1"/>
    </xf>
    <xf numFmtId="0" fontId="4" fillId="0" borderId="12" xfId="21" applyFont="1" applyBorder="1" applyAlignment="1">
      <alignment horizontal="center" vertical="center" wrapText="1"/>
    </xf>
    <xf numFmtId="0" fontId="4" fillId="0" borderId="0" xfId="21" applyFont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40" fillId="0" borderId="0" xfId="36" applyFont="1" applyAlignment="1">
      <alignment horizontal="center" vertical="center" wrapText="1" readingOrder="1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MOV-5 2 2" xfId="44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8.jp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6" Type="http://schemas.openxmlformats.org/officeDocument/2006/relationships/image" Target="../media/image7.jpg"/><Relationship Id="rId5" Type="http://schemas.openxmlformats.org/officeDocument/2006/relationships/image" Target="../media/image6.jpg"/><Relationship Id="rId4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5" Type="http://schemas.openxmlformats.org/officeDocument/2006/relationships/image" Target="../media/image9.jpg"/><Relationship Id="rId4" Type="http://schemas.openxmlformats.org/officeDocument/2006/relationships/image" Target="../media/image4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6" Type="http://schemas.openxmlformats.org/officeDocument/2006/relationships/image" Target="../media/image11.jpg"/><Relationship Id="rId5" Type="http://schemas.openxmlformats.org/officeDocument/2006/relationships/image" Target="../media/image10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7</xdr:col>
      <xdr:colOff>14967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34</xdr:col>
      <xdr:colOff>10886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59870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35</xdr:col>
      <xdr:colOff>195943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7</xdr:col>
      <xdr:colOff>14967</xdr:colOff>
      <xdr:row>3</xdr:row>
      <xdr:rowOff>590550</xdr:rowOff>
    </xdr:to>
    <xdr:pic>
      <xdr:nvPicPr>
        <xdr:cNvPr id="8" name="Picture 7" descr="oilco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4" y="219075"/>
          <a:ext cx="1186543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34</xdr:col>
      <xdr:colOff>10886</xdr:colOff>
      <xdr:row>3</xdr:row>
      <xdr:rowOff>47625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4" y="123825"/>
          <a:ext cx="687162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59870</xdr:colOff>
      <xdr:row>3</xdr:row>
      <xdr:rowOff>800100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4" y="895350"/>
          <a:ext cx="888546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35</xdr:col>
      <xdr:colOff>195943</xdr:colOff>
      <xdr:row>3</xdr:row>
      <xdr:rowOff>828675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952500"/>
          <a:ext cx="75791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7</xdr:col>
      <xdr:colOff>14967</xdr:colOff>
      <xdr:row>3</xdr:row>
      <xdr:rowOff>590550</xdr:rowOff>
    </xdr:to>
    <xdr:pic>
      <xdr:nvPicPr>
        <xdr:cNvPr id="6" name="Picture 5" descr="oil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4" y="342900"/>
          <a:ext cx="1186543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34</xdr:col>
      <xdr:colOff>10886</xdr:colOff>
      <xdr:row>3</xdr:row>
      <xdr:rowOff>47625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4" y="123825"/>
          <a:ext cx="687162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59870</xdr:colOff>
      <xdr:row>3</xdr:row>
      <xdr:rowOff>800100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4" y="990600"/>
          <a:ext cx="888546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35</xdr:col>
      <xdr:colOff>195943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1047750"/>
          <a:ext cx="757918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32</xdr:col>
      <xdr:colOff>180975</xdr:colOff>
      <xdr:row>19</xdr:row>
      <xdr:rowOff>19050</xdr:rowOff>
    </xdr:from>
    <xdr:to>
      <xdr:col>35</xdr:col>
      <xdr:colOff>138071</xdr:colOff>
      <xdr:row>22</xdr:row>
      <xdr:rowOff>51060</xdr:rowOff>
    </xdr:to>
    <xdr:sp macro="" textlink="">
      <xdr:nvSpPr>
        <xdr:cNvPr id="2" name="Isosceles Triangle 1">
          <a:extLst>
            <a:ext uri="{FF2B5EF4-FFF2-40B4-BE49-F238E27FC236}">
              <a16:creationId xmlns="" xmlns:a16="http://schemas.microsoft.com/office/drawing/2014/main" id="{3EA297D1-6495-4FA0-B67F-64CCDAA91D19}"/>
            </a:ext>
          </a:extLst>
        </xdr:cNvPr>
        <xdr:cNvSpPr/>
      </xdr:nvSpPr>
      <xdr:spPr>
        <a:xfrm>
          <a:off x="8286750" y="4067175"/>
          <a:ext cx="700046" cy="51778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7</xdr:col>
      <xdr:colOff>46366</xdr:colOff>
      <xdr:row>3</xdr:row>
      <xdr:rowOff>316472</xdr:rowOff>
    </xdr:to>
    <xdr:pic>
      <xdr:nvPicPr>
        <xdr:cNvPr id="23" name="Picture 22" descr="oilco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064" y="210911"/>
          <a:ext cx="1047852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10887</xdr:colOff>
      <xdr:row>3</xdr:row>
      <xdr:rowOff>38100</xdr:rowOff>
    </xdr:to>
    <xdr:pic>
      <xdr:nvPicPr>
        <xdr:cNvPr id="24" name="Picture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0" y="114300"/>
          <a:ext cx="696687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31</xdr:col>
      <xdr:colOff>214991</xdr:colOff>
      <xdr:row>3</xdr:row>
      <xdr:rowOff>542925</xdr:rowOff>
    </xdr:to>
    <xdr:pic>
      <xdr:nvPicPr>
        <xdr:cNvPr id="25" name="Picture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733425"/>
          <a:ext cx="891267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36</xdr:col>
      <xdr:colOff>117021</xdr:colOff>
      <xdr:row>3</xdr:row>
      <xdr:rowOff>533400</xdr:rowOff>
    </xdr:to>
    <xdr:pic>
      <xdr:nvPicPr>
        <xdr:cNvPr id="26" name="Picture 25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752475"/>
          <a:ext cx="755196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112322</xdr:colOff>
      <xdr:row>10</xdr:row>
      <xdr:rowOff>17319</xdr:rowOff>
    </xdr:from>
    <xdr:to>
      <xdr:col>28</xdr:col>
      <xdr:colOff>50368</xdr:colOff>
      <xdr:row>11</xdr:row>
      <xdr:rowOff>290175</xdr:rowOff>
    </xdr:to>
    <xdr:sp macro="" textlink="">
      <xdr:nvSpPr>
        <xdr:cNvPr id="11" name="Isosceles Triangle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10007116" y="2695525"/>
          <a:ext cx="700046" cy="51938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7</xdr:col>
      <xdr:colOff>46366</xdr:colOff>
      <xdr:row>3</xdr:row>
      <xdr:rowOff>316472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6621" y="210911"/>
          <a:ext cx="1034245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10887</xdr:colOff>
      <xdr:row>3</xdr:row>
      <xdr:rowOff>38100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31</xdr:col>
      <xdr:colOff>214992</xdr:colOff>
      <xdr:row>3</xdr:row>
      <xdr:rowOff>542925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36</xdr:col>
      <xdr:colOff>117021</xdr:colOff>
      <xdr:row>3</xdr:row>
      <xdr:rowOff>533400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149679</xdr:colOff>
      <xdr:row>12</xdr:row>
      <xdr:rowOff>136071</xdr:rowOff>
    </xdr:from>
    <xdr:to>
      <xdr:col>25</xdr:col>
      <xdr:colOff>87725</xdr:colOff>
      <xdr:row>13</xdr:row>
      <xdr:rowOff>272856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9C09BB5F-1372-4C19-88D3-97B07DCFCDDA}"/>
            </a:ext>
          </a:extLst>
        </xdr:cNvPr>
        <xdr:cNvSpPr/>
      </xdr:nvSpPr>
      <xdr:spPr>
        <a:xfrm>
          <a:off x="8912679" y="3442607"/>
          <a:ext cx="700046" cy="51778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7</xdr:col>
      <xdr:colOff>46366</xdr:colOff>
      <xdr:row>3</xdr:row>
      <xdr:rowOff>316472</xdr:rowOff>
    </xdr:to>
    <xdr:pic>
      <xdr:nvPicPr>
        <xdr:cNvPr id="14" name="Picture 13" descr="oilco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064" y="210911"/>
          <a:ext cx="1047852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10887</xdr:colOff>
      <xdr:row>3</xdr:row>
      <xdr:rowOff>38100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0" y="114300"/>
          <a:ext cx="696687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30</xdr:col>
      <xdr:colOff>192580</xdr:colOff>
      <xdr:row>3</xdr:row>
      <xdr:rowOff>542925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733425"/>
          <a:ext cx="891267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36</xdr:col>
      <xdr:colOff>117021</xdr:colOff>
      <xdr:row>3</xdr:row>
      <xdr:rowOff>533400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752475"/>
          <a:ext cx="755196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202725</xdr:colOff>
      <xdr:row>15</xdr:row>
      <xdr:rowOff>416656</xdr:rowOff>
    </xdr:from>
    <xdr:to>
      <xdr:col>21</xdr:col>
      <xdr:colOff>325917</xdr:colOff>
      <xdr:row>16</xdr:row>
      <xdr:rowOff>191520</xdr:rowOff>
    </xdr:to>
    <xdr:sp macro="" textlink="">
      <xdr:nvSpPr>
        <xdr:cNvPr id="2" name="Isosceles Triangle 1">
          <a:extLst>
            <a:ext uri="{FF2B5EF4-FFF2-40B4-BE49-F238E27FC236}">
              <a16:creationId xmlns="" xmlns:a16="http://schemas.microsoft.com/office/drawing/2014/main" id="{84B026E6-BB81-428B-B562-04B8A68B2AE3}"/>
            </a:ext>
          </a:extLst>
        </xdr:cNvPr>
        <xdr:cNvSpPr/>
      </xdr:nvSpPr>
      <xdr:spPr>
        <a:xfrm>
          <a:off x="7753452" y="4365201"/>
          <a:ext cx="642738" cy="484910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5</xdr:col>
      <xdr:colOff>211412</xdr:colOff>
      <xdr:row>3</xdr:row>
      <xdr:rowOff>316472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064" y="210911"/>
          <a:ext cx="1047852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57150</xdr:colOff>
      <xdr:row>0</xdr:row>
      <xdr:rowOff>114300</xdr:rowOff>
    </xdr:from>
    <xdr:to>
      <xdr:col>33</xdr:col>
      <xdr:colOff>10888</xdr:colOff>
      <xdr:row>3</xdr:row>
      <xdr:rowOff>38100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0" y="114300"/>
          <a:ext cx="696687" cy="590550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66675</xdr:colOff>
      <xdr:row>3</xdr:row>
      <xdr:rowOff>66675</xdr:rowOff>
    </xdr:from>
    <xdr:to>
      <xdr:col>29</xdr:col>
      <xdr:colOff>191860</xdr:colOff>
      <xdr:row>3</xdr:row>
      <xdr:rowOff>542925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733425"/>
          <a:ext cx="891268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104775</xdr:colOff>
      <xdr:row>3</xdr:row>
      <xdr:rowOff>85725</xdr:rowOff>
    </xdr:from>
    <xdr:to>
      <xdr:col>35</xdr:col>
      <xdr:colOff>117021</xdr:colOff>
      <xdr:row>3</xdr:row>
      <xdr:rowOff>533400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752475"/>
          <a:ext cx="755197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77640</xdr:colOff>
      <xdr:row>9</xdr:row>
      <xdr:rowOff>36820</xdr:rowOff>
    </xdr:from>
    <xdr:to>
      <xdr:col>32</xdr:col>
      <xdr:colOff>227319</xdr:colOff>
      <xdr:row>10</xdr:row>
      <xdr:rowOff>145677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/>
      </xdr:nvSpPr>
      <xdr:spPr>
        <a:xfrm>
          <a:off x="12998022" y="2468496"/>
          <a:ext cx="642738" cy="299357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  <xdr:twoCellAnchor editAs="oneCell">
    <xdr:from>
      <xdr:col>3</xdr:col>
      <xdr:colOff>-1</xdr:colOff>
      <xdr:row>13</xdr:row>
      <xdr:rowOff>-1</xdr:rowOff>
    </xdr:from>
    <xdr:to>
      <xdr:col>27</xdr:col>
      <xdr:colOff>0</xdr:colOff>
      <xdr:row>45</xdr:row>
      <xdr:rowOff>96704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94E17713-E134-E959-9FB1-8A5EB12D2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9" y="3143249"/>
          <a:ext cx="11430001" cy="619270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28576</xdr:colOff>
      <xdr:row>44</xdr:row>
      <xdr:rowOff>9526</xdr:rowOff>
    </xdr:from>
    <xdr:to>
      <xdr:col>26</xdr:col>
      <xdr:colOff>314325</xdr:colOff>
      <xdr:row>74</xdr:row>
      <xdr:rowOff>45393</xdr:rowOff>
    </xdr:to>
    <xdr:pic>
      <xdr:nvPicPr>
        <xdr:cNvPr id="12" name="Picture 11">
          <a:extLst>
            <a:ext uri="{FF2B5EF4-FFF2-40B4-BE49-F238E27FC236}">
              <a16:creationId xmlns="" xmlns:a16="http://schemas.microsoft.com/office/drawing/2014/main" id="{78C94308-2052-9572-314D-3D532406F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6" y="8162926"/>
          <a:ext cx="10820399" cy="489361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72</xdr:row>
      <xdr:rowOff>0</xdr:rowOff>
    </xdr:from>
    <xdr:to>
      <xdr:col>26</xdr:col>
      <xdr:colOff>285750</xdr:colOff>
      <xdr:row>103</xdr:row>
      <xdr:rowOff>65647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40139BA9-A7B7-E2BA-F21B-F9C2344F7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4382750"/>
          <a:ext cx="11144250" cy="59711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7</xdr:col>
      <xdr:colOff>46366</xdr:colOff>
      <xdr:row>3</xdr:row>
      <xdr:rowOff>316472</xdr:rowOff>
    </xdr:to>
    <xdr:pic>
      <xdr:nvPicPr>
        <xdr:cNvPr id="12" name="Picture 11" descr="oilc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064" y="210911"/>
          <a:ext cx="1047852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10887</xdr:colOff>
      <xdr:row>3</xdr:row>
      <xdr:rowOff>38100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0" y="114300"/>
          <a:ext cx="696687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30</xdr:col>
      <xdr:colOff>195943</xdr:colOff>
      <xdr:row>3</xdr:row>
      <xdr:rowOff>542925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733425"/>
          <a:ext cx="891267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36</xdr:col>
      <xdr:colOff>117022</xdr:colOff>
      <xdr:row>3</xdr:row>
      <xdr:rowOff>533400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00000000-0008-0000-0700-00000F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752475"/>
          <a:ext cx="755196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27</xdr:col>
      <xdr:colOff>348553</xdr:colOff>
      <xdr:row>8</xdr:row>
      <xdr:rowOff>136072</xdr:rowOff>
    </xdr:from>
    <xdr:to>
      <xdr:col>29</xdr:col>
      <xdr:colOff>357212</xdr:colOff>
      <xdr:row>10</xdr:row>
      <xdr:rowOff>149679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/>
      </xdr:nvSpPr>
      <xdr:spPr>
        <a:xfrm>
          <a:off x="10635553" y="2381251"/>
          <a:ext cx="634588" cy="394607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  <xdr:twoCellAnchor editAs="oneCell">
    <xdr:from>
      <xdr:col>8</xdr:col>
      <xdr:colOff>161925</xdr:colOff>
      <xdr:row>11</xdr:row>
      <xdr:rowOff>57149</xdr:rowOff>
    </xdr:from>
    <xdr:to>
      <xdr:col>29</xdr:col>
      <xdr:colOff>209550</xdr:colOff>
      <xdr:row>100</xdr:row>
      <xdr:rowOff>123676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A86E53A-3AF6-D634-0611-77D0F02BD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5525" y="2876549"/>
          <a:ext cx="9077325" cy="1500172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236764</xdr:colOff>
      <xdr:row>0</xdr:row>
      <xdr:rowOff>210911</xdr:rowOff>
    </xdr:from>
    <xdr:to>
      <xdr:col>7</xdr:col>
      <xdr:colOff>46366</xdr:colOff>
      <xdr:row>3</xdr:row>
      <xdr:rowOff>316472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3795593B-BD38-4DEE-B794-3C2AC3B6FC8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064" y="210911"/>
          <a:ext cx="1047852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10887</xdr:colOff>
      <xdr:row>3</xdr:row>
      <xdr:rowOff>38100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D3704E1F-BBBC-4E3B-8EA0-EEB71DD12B0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800" y="114300"/>
          <a:ext cx="696687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30</xdr:col>
      <xdr:colOff>195943</xdr:colOff>
      <xdr:row>3</xdr:row>
      <xdr:rowOff>542925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5ADBC794-38B7-43D6-B49F-ADC2E77F5C18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733425"/>
          <a:ext cx="891268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36</xdr:col>
      <xdr:colOff>117022</xdr:colOff>
      <xdr:row>3</xdr:row>
      <xdr:rowOff>533400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B178ACFD-40A4-4F60-B7A7-2B5B8F5E5DCD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7725" y="752475"/>
          <a:ext cx="755197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28</xdr:col>
      <xdr:colOff>59517</xdr:colOff>
      <xdr:row>9</xdr:row>
      <xdr:rowOff>19523</xdr:rowOff>
    </xdr:from>
    <xdr:to>
      <xdr:col>29</xdr:col>
      <xdr:colOff>446455</xdr:colOff>
      <xdr:row>11</xdr:row>
      <xdr:rowOff>33130</xdr:rowOff>
    </xdr:to>
    <xdr:sp macro="" textlink="">
      <xdr:nvSpPr>
        <xdr:cNvPr id="6" name="Isosceles Triangle 5">
          <a:extLst>
            <a:ext uri="{FF2B5EF4-FFF2-40B4-BE49-F238E27FC236}">
              <a16:creationId xmlns="" xmlns:a16="http://schemas.microsoft.com/office/drawing/2014/main" id="{64029DFF-112B-48FE-A619-13EED5742A19}"/>
            </a:ext>
          </a:extLst>
        </xdr:cNvPr>
        <xdr:cNvSpPr/>
      </xdr:nvSpPr>
      <xdr:spPr>
        <a:xfrm>
          <a:off x="10727517" y="2448398"/>
          <a:ext cx="634588" cy="394607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1050">
              <a:effectLst/>
              <a:latin typeface="Times New Roman"/>
              <a:ea typeface="Times New Roman"/>
              <a:cs typeface="Traditional Arabic"/>
            </a:rPr>
            <a:t>D06</a:t>
          </a:r>
        </a:p>
      </xdr:txBody>
    </xdr:sp>
    <xdr:clientData/>
  </xdr:twoCellAnchor>
  <xdr:twoCellAnchor editAs="oneCell">
    <xdr:from>
      <xdr:col>5</xdr:col>
      <xdr:colOff>0</xdr:colOff>
      <xdr:row>11</xdr:row>
      <xdr:rowOff>266700</xdr:rowOff>
    </xdr:from>
    <xdr:to>
      <xdr:col>34</xdr:col>
      <xdr:colOff>0</xdr:colOff>
      <xdr:row>58</xdr:row>
      <xdr:rowOff>76200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36F675B7-6A95-96B0-3DFA-E2EFE6E7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3086100"/>
          <a:ext cx="11430000" cy="83439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56</xdr:row>
      <xdr:rowOff>0</xdr:rowOff>
    </xdr:from>
    <xdr:to>
      <xdr:col>32</xdr:col>
      <xdr:colOff>0</xdr:colOff>
      <xdr:row>98</xdr:row>
      <xdr:rowOff>8650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2B7245A2-A9CC-BF30-BDD3-C893B18BC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1049000"/>
          <a:ext cx="10363200" cy="640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"/>
  <sheetViews>
    <sheetView showGridLines="0" view="pageBreakPreview" topLeftCell="A7" zoomScaleNormal="100" zoomScaleSheetLayoutView="100" workbookViewId="0">
      <selection activeCell="B10" sqref="B10:AL16"/>
    </sheetView>
  </sheetViews>
  <sheetFormatPr defaultColWidth="9.140625" defaultRowHeight="12.75"/>
  <cols>
    <col min="1" max="39" width="3.7109375" style="2" customWidth="1"/>
    <col min="40" max="16384" width="9.140625" style="2"/>
  </cols>
  <sheetData>
    <row r="1" spans="1:39" ht="15" customHeight="1">
      <c r="A1" s="26" t="s">
        <v>5</v>
      </c>
      <c r="B1" s="137" t="s">
        <v>34</v>
      </c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92"/>
      <c r="AE1" s="92"/>
      <c r="AF1" s="92"/>
      <c r="AG1" s="92"/>
      <c r="AH1" s="92"/>
      <c r="AI1" s="92"/>
      <c r="AJ1" s="92"/>
      <c r="AK1" s="92"/>
      <c r="AL1" s="93"/>
      <c r="AM1" s="27"/>
    </row>
    <row r="2" spans="1:39" ht="15" customHeight="1">
      <c r="A2" s="26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94"/>
      <c r="AD2" s="95"/>
      <c r="AE2" s="95"/>
      <c r="AF2" s="95"/>
      <c r="AG2" s="95"/>
      <c r="AH2" s="95"/>
      <c r="AI2" s="95"/>
      <c r="AJ2" s="95"/>
      <c r="AK2" s="95"/>
      <c r="AL2" s="96"/>
      <c r="AM2" s="27"/>
    </row>
    <row r="3" spans="1:39" ht="15" customHeight="1">
      <c r="A3" s="26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94"/>
      <c r="AD3" s="95"/>
      <c r="AE3" s="95"/>
      <c r="AF3" s="95"/>
      <c r="AG3" s="95"/>
      <c r="AH3" s="95"/>
      <c r="AI3" s="95"/>
      <c r="AJ3" s="95"/>
      <c r="AK3" s="95"/>
      <c r="AL3" s="96"/>
      <c r="AM3" s="27"/>
    </row>
    <row r="4" spans="1:39" ht="79.5" customHeight="1">
      <c r="A4" s="26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94"/>
      <c r="AD4" s="95"/>
      <c r="AE4" s="95"/>
      <c r="AF4" s="95"/>
      <c r="AG4" s="95"/>
      <c r="AH4" s="95"/>
      <c r="AI4" s="95"/>
      <c r="AJ4" s="95"/>
      <c r="AK4" s="95"/>
      <c r="AL4" s="96"/>
      <c r="AM4" s="27"/>
    </row>
    <row r="5" spans="1:39" ht="15" customHeight="1">
      <c r="A5" s="26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94"/>
      <c r="AD5" s="95"/>
      <c r="AE5" s="95"/>
      <c r="AF5" s="95"/>
      <c r="AG5" s="95"/>
      <c r="AH5" s="95"/>
      <c r="AI5" s="95"/>
      <c r="AJ5" s="95"/>
      <c r="AK5" s="95"/>
      <c r="AL5" s="96"/>
      <c r="AM5" s="27"/>
    </row>
    <row r="6" spans="1:39" ht="6.75" customHeight="1">
      <c r="A6" s="26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97"/>
      <c r="AD6" s="98"/>
      <c r="AE6" s="98"/>
      <c r="AF6" s="98"/>
      <c r="AG6" s="98"/>
      <c r="AH6" s="98"/>
      <c r="AI6" s="98"/>
      <c r="AJ6" s="98"/>
      <c r="AK6" s="98"/>
      <c r="AL6" s="99"/>
      <c r="AM6" s="27"/>
    </row>
    <row r="7" spans="1:39" ht="18.75" customHeight="1">
      <c r="B7" s="134" t="s">
        <v>12</v>
      </c>
      <c r="C7" s="135"/>
      <c r="D7" s="135"/>
      <c r="E7" s="135"/>
      <c r="F7" s="135"/>
      <c r="G7" s="135"/>
      <c r="H7" s="135"/>
      <c r="I7" s="135"/>
      <c r="J7" s="136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125" t="s">
        <v>183</v>
      </c>
      <c r="AD7" s="126"/>
      <c r="AE7" s="126"/>
      <c r="AF7" s="126"/>
      <c r="AG7" s="126"/>
      <c r="AH7" s="126"/>
      <c r="AI7" s="126"/>
      <c r="AJ7" s="126"/>
      <c r="AK7" s="126"/>
      <c r="AL7" s="127"/>
      <c r="AM7" s="28"/>
    </row>
    <row r="8" spans="1:39" ht="21" customHeight="1" thickBot="1">
      <c r="A8" s="29"/>
      <c r="B8" s="131" t="s">
        <v>37</v>
      </c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  <c r="AM8" s="28"/>
    </row>
    <row r="9" spans="1:39" ht="15" customHeight="1" thickBot="1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</row>
    <row r="10" spans="1:39" ht="23.1" customHeight="1">
      <c r="A10" s="36"/>
      <c r="B10" s="148" t="s">
        <v>32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50"/>
      <c r="AM10" s="32"/>
    </row>
    <row r="11" spans="1:39" ht="23.1" customHeight="1">
      <c r="A11" s="32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3"/>
      <c r="AM11" s="32"/>
    </row>
    <row r="12" spans="1:39" ht="23.1" customHeight="1">
      <c r="A12" s="32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3"/>
      <c r="AM12" s="32"/>
    </row>
    <row r="13" spans="1:39" ht="23.1" customHeight="1">
      <c r="A13" s="32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3"/>
      <c r="AM13" s="32"/>
    </row>
    <row r="14" spans="1:39" ht="23.1" customHeight="1">
      <c r="A14" s="32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3"/>
      <c r="AM14" s="32"/>
    </row>
    <row r="15" spans="1:39" ht="23.1" customHeight="1">
      <c r="A15" s="32"/>
      <c r="B15" s="151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3"/>
      <c r="AM15" s="32"/>
    </row>
    <row r="16" spans="1:39" ht="23.1" customHeight="1">
      <c r="A16" s="32"/>
      <c r="B16" s="151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3"/>
      <c r="AM16" s="32"/>
    </row>
    <row r="17" spans="1:39" ht="23.1" customHeight="1">
      <c r="A17" s="32"/>
      <c r="B17" s="157" t="s">
        <v>66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9"/>
      <c r="AM17" s="32"/>
    </row>
    <row r="18" spans="1:39" ht="23.1" customHeight="1">
      <c r="A18" s="32"/>
      <c r="B18" s="160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2"/>
      <c r="AM18" s="32"/>
    </row>
    <row r="19" spans="1:39" ht="23.1" customHeight="1">
      <c r="A19" s="32"/>
      <c r="B19" s="160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2"/>
      <c r="AM19" s="32"/>
    </row>
    <row r="20" spans="1:39" ht="23.1" customHeight="1">
      <c r="A20" s="32"/>
      <c r="B20" s="160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2"/>
      <c r="AM20" s="32"/>
    </row>
    <row r="21" spans="1:39" ht="23.1" customHeight="1">
      <c r="A21" s="33"/>
      <c r="B21" s="160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2"/>
      <c r="AM21" s="6"/>
    </row>
    <row r="22" spans="1:39" ht="23.1" customHeight="1">
      <c r="A22" s="6"/>
      <c r="B22" s="160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2"/>
      <c r="AM22" s="6"/>
    </row>
    <row r="23" spans="1:39" ht="23.1" customHeight="1">
      <c r="A23" s="6"/>
      <c r="B23" s="160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2"/>
      <c r="AM23" s="6"/>
    </row>
    <row r="24" spans="1:39" ht="23.1" customHeight="1">
      <c r="A24" s="6"/>
      <c r="B24" s="160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2"/>
      <c r="AM24" s="6"/>
    </row>
    <row r="25" spans="1:39" ht="23.1" customHeight="1">
      <c r="A25" s="6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5"/>
      <c r="AM25" s="6"/>
    </row>
    <row r="26" spans="1:39" ht="23.1" customHeight="1">
      <c r="A26" s="6"/>
      <c r="B26" s="143" t="s">
        <v>156</v>
      </c>
      <c r="C26" s="144"/>
      <c r="D26" s="144"/>
      <c r="E26" s="144"/>
      <c r="F26" s="144"/>
      <c r="G26" s="145" t="s">
        <v>174</v>
      </c>
      <c r="H26" s="146"/>
      <c r="I26" s="146"/>
      <c r="J26" s="146"/>
      <c r="K26" s="147"/>
      <c r="L26" s="145" t="s">
        <v>163</v>
      </c>
      <c r="M26" s="146"/>
      <c r="N26" s="146"/>
      <c r="O26" s="146"/>
      <c r="P26" s="146"/>
      <c r="Q26" s="147"/>
      <c r="R26" s="141" t="s">
        <v>51</v>
      </c>
      <c r="S26" s="141"/>
      <c r="T26" s="141"/>
      <c r="U26" s="141"/>
      <c r="V26" s="141"/>
      <c r="W26" s="141" t="s">
        <v>40</v>
      </c>
      <c r="X26" s="141"/>
      <c r="Y26" s="141"/>
      <c r="Z26" s="141"/>
      <c r="AA26" s="141"/>
      <c r="AB26" s="141" t="s">
        <v>139</v>
      </c>
      <c r="AC26" s="141"/>
      <c r="AD26" s="141"/>
      <c r="AE26" s="141"/>
      <c r="AF26" s="141"/>
      <c r="AG26" s="141"/>
      <c r="AH26" s="141"/>
      <c r="AI26" s="141"/>
      <c r="AJ26" s="141"/>
      <c r="AK26" s="141"/>
      <c r="AL26" s="142"/>
      <c r="AM26" s="6"/>
    </row>
    <row r="27" spans="1:39" ht="23.1" customHeight="1">
      <c r="A27" s="6"/>
      <c r="B27" s="154" t="s">
        <v>155</v>
      </c>
      <c r="C27" s="155"/>
      <c r="D27" s="155"/>
      <c r="E27" s="155"/>
      <c r="F27" s="156"/>
      <c r="G27" s="181" t="s">
        <v>154</v>
      </c>
      <c r="H27" s="155"/>
      <c r="I27" s="155"/>
      <c r="J27" s="155"/>
      <c r="K27" s="156"/>
      <c r="L27" s="181" t="s">
        <v>69</v>
      </c>
      <c r="M27" s="155"/>
      <c r="N27" s="155"/>
      <c r="O27" s="155"/>
      <c r="P27" s="155"/>
      <c r="Q27" s="156"/>
      <c r="R27" s="166" t="s">
        <v>51</v>
      </c>
      <c r="S27" s="167"/>
      <c r="T27" s="167"/>
      <c r="U27" s="167"/>
      <c r="V27" s="168"/>
      <c r="W27" s="166" t="s">
        <v>40</v>
      </c>
      <c r="X27" s="167"/>
      <c r="Y27" s="167"/>
      <c r="Z27" s="167"/>
      <c r="AA27" s="168"/>
      <c r="AB27" s="166" t="s">
        <v>153</v>
      </c>
      <c r="AC27" s="167"/>
      <c r="AD27" s="167"/>
      <c r="AE27" s="167"/>
      <c r="AF27" s="168"/>
      <c r="AG27" s="166"/>
      <c r="AH27" s="167"/>
      <c r="AI27" s="167"/>
      <c r="AJ27" s="167"/>
      <c r="AK27" s="167"/>
      <c r="AL27" s="182"/>
      <c r="AM27" s="6"/>
    </row>
    <row r="28" spans="1:39" ht="23.1" customHeight="1">
      <c r="A28" s="6"/>
      <c r="B28" s="143" t="s">
        <v>11</v>
      </c>
      <c r="C28" s="144"/>
      <c r="D28" s="144"/>
      <c r="E28" s="144"/>
      <c r="F28" s="144"/>
      <c r="G28" s="145" t="s">
        <v>138</v>
      </c>
      <c r="H28" s="146"/>
      <c r="I28" s="146"/>
      <c r="J28" s="146"/>
      <c r="K28" s="147"/>
      <c r="L28" s="145" t="s">
        <v>69</v>
      </c>
      <c r="M28" s="146"/>
      <c r="N28" s="146"/>
      <c r="O28" s="146"/>
      <c r="P28" s="146"/>
      <c r="Q28" s="147"/>
      <c r="R28" s="141" t="s">
        <v>51</v>
      </c>
      <c r="S28" s="141"/>
      <c r="T28" s="141"/>
      <c r="U28" s="141"/>
      <c r="V28" s="141"/>
      <c r="W28" s="141" t="s">
        <v>40</v>
      </c>
      <c r="X28" s="141"/>
      <c r="Y28" s="141"/>
      <c r="Z28" s="141"/>
      <c r="AA28" s="141"/>
      <c r="AB28" s="141" t="s">
        <v>139</v>
      </c>
      <c r="AC28" s="141"/>
      <c r="AD28" s="141"/>
      <c r="AE28" s="141"/>
      <c r="AF28" s="141"/>
      <c r="AG28" s="141"/>
      <c r="AH28" s="141"/>
      <c r="AI28" s="141"/>
      <c r="AJ28" s="141"/>
      <c r="AK28" s="141"/>
      <c r="AL28" s="142"/>
      <c r="AM28" s="6"/>
    </row>
    <row r="29" spans="1:39" ht="23.1" customHeight="1">
      <c r="A29" s="6"/>
      <c r="B29" s="143" t="s">
        <v>10</v>
      </c>
      <c r="C29" s="144"/>
      <c r="D29" s="144"/>
      <c r="E29" s="144"/>
      <c r="F29" s="144"/>
      <c r="G29" s="145" t="s">
        <v>123</v>
      </c>
      <c r="H29" s="146"/>
      <c r="I29" s="146"/>
      <c r="J29" s="146"/>
      <c r="K29" s="147"/>
      <c r="L29" s="145" t="s">
        <v>69</v>
      </c>
      <c r="M29" s="146"/>
      <c r="N29" s="146"/>
      <c r="O29" s="146"/>
      <c r="P29" s="146"/>
      <c r="Q29" s="147"/>
      <c r="R29" s="141" t="s">
        <v>51</v>
      </c>
      <c r="S29" s="141"/>
      <c r="T29" s="141"/>
      <c r="U29" s="141"/>
      <c r="V29" s="141"/>
      <c r="W29" s="141" t="s">
        <v>40</v>
      </c>
      <c r="X29" s="141"/>
      <c r="Y29" s="141"/>
      <c r="Z29" s="141"/>
      <c r="AA29" s="141"/>
      <c r="AB29" s="141" t="s">
        <v>134</v>
      </c>
      <c r="AC29" s="141"/>
      <c r="AD29" s="141"/>
      <c r="AE29" s="141"/>
      <c r="AF29" s="141"/>
      <c r="AG29" s="179"/>
      <c r="AH29" s="179"/>
      <c r="AI29" s="179"/>
      <c r="AJ29" s="179"/>
      <c r="AK29" s="179"/>
      <c r="AL29" s="180"/>
      <c r="AM29" s="6"/>
    </row>
    <row r="30" spans="1:39" ht="3" customHeight="1">
      <c r="A30" s="6"/>
      <c r="B30" s="143"/>
      <c r="C30" s="144"/>
      <c r="D30" s="144"/>
      <c r="E30" s="144"/>
      <c r="F30" s="144"/>
      <c r="G30" s="176"/>
      <c r="H30" s="177"/>
      <c r="I30" s="177"/>
      <c r="J30" s="177"/>
      <c r="K30" s="178"/>
      <c r="L30" s="176"/>
      <c r="M30" s="177"/>
      <c r="N30" s="177"/>
      <c r="O30" s="177"/>
      <c r="P30" s="177"/>
      <c r="Q30" s="178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79"/>
      <c r="AH30" s="179"/>
      <c r="AI30" s="179"/>
      <c r="AJ30" s="179"/>
      <c r="AK30" s="179"/>
      <c r="AL30" s="180"/>
      <c r="AM30" s="6"/>
    </row>
    <row r="31" spans="1:39" ht="23.1" customHeight="1">
      <c r="A31" s="6"/>
      <c r="B31" s="143" t="s">
        <v>9</v>
      </c>
      <c r="C31" s="144"/>
      <c r="D31" s="144"/>
      <c r="E31" s="144"/>
      <c r="F31" s="144"/>
      <c r="G31" s="145" t="s">
        <v>104</v>
      </c>
      <c r="H31" s="146"/>
      <c r="I31" s="146"/>
      <c r="J31" s="146"/>
      <c r="K31" s="147"/>
      <c r="L31" s="145" t="s">
        <v>69</v>
      </c>
      <c r="M31" s="146"/>
      <c r="N31" s="146"/>
      <c r="O31" s="146"/>
      <c r="P31" s="146"/>
      <c r="Q31" s="147"/>
      <c r="R31" s="141" t="s">
        <v>51</v>
      </c>
      <c r="S31" s="141"/>
      <c r="T31" s="141"/>
      <c r="U31" s="141"/>
      <c r="V31" s="141"/>
      <c r="W31" s="141" t="s">
        <v>40</v>
      </c>
      <c r="X31" s="141"/>
      <c r="Y31" s="141"/>
      <c r="Z31" s="141"/>
      <c r="AA31" s="141"/>
      <c r="AB31" s="141" t="s">
        <v>42</v>
      </c>
      <c r="AC31" s="141"/>
      <c r="AD31" s="141"/>
      <c r="AE31" s="141"/>
      <c r="AF31" s="141"/>
      <c r="AG31" s="179"/>
      <c r="AH31" s="179"/>
      <c r="AI31" s="179"/>
      <c r="AJ31" s="179"/>
      <c r="AK31" s="179"/>
      <c r="AL31" s="180"/>
      <c r="AM31" s="6"/>
    </row>
    <row r="32" spans="1:39" ht="5.25" customHeight="1">
      <c r="A32" s="6"/>
      <c r="B32" s="143"/>
      <c r="C32" s="144"/>
      <c r="D32" s="144"/>
      <c r="E32" s="144"/>
      <c r="F32" s="144"/>
      <c r="G32" s="176"/>
      <c r="H32" s="177"/>
      <c r="I32" s="177"/>
      <c r="J32" s="177"/>
      <c r="K32" s="178"/>
      <c r="L32" s="176"/>
      <c r="M32" s="177"/>
      <c r="N32" s="177"/>
      <c r="O32" s="177"/>
      <c r="P32" s="177"/>
      <c r="Q32" s="178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79"/>
      <c r="AH32" s="179"/>
      <c r="AI32" s="179"/>
      <c r="AJ32" s="179"/>
      <c r="AK32" s="179"/>
      <c r="AL32" s="180"/>
      <c r="AM32" s="6"/>
    </row>
    <row r="33" spans="1:39" ht="20.25" customHeight="1">
      <c r="A33" s="6"/>
      <c r="B33" s="143" t="s">
        <v>8</v>
      </c>
      <c r="C33" s="144"/>
      <c r="D33" s="144"/>
      <c r="E33" s="144"/>
      <c r="F33" s="144"/>
      <c r="G33" s="145" t="s">
        <v>68</v>
      </c>
      <c r="H33" s="146"/>
      <c r="I33" s="146"/>
      <c r="J33" s="146"/>
      <c r="K33" s="147"/>
      <c r="L33" s="145" t="s">
        <v>69</v>
      </c>
      <c r="M33" s="146"/>
      <c r="N33" s="146"/>
      <c r="O33" s="146"/>
      <c r="P33" s="146"/>
      <c r="Q33" s="147"/>
      <c r="R33" s="141" t="s">
        <v>51</v>
      </c>
      <c r="S33" s="141"/>
      <c r="T33" s="141"/>
      <c r="U33" s="141"/>
      <c r="V33" s="141"/>
      <c r="W33" s="141" t="s">
        <v>40</v>
      </c>
      <c r="X33" s="141"/>
      <c r="Y33" s="141"/>
      <c r="Z33" s="141"/>
      <c r="AA33" s="141"/>
      <c r="AB33" s="141" t="s">
        <v>42</v>
      </c>
      <c r="AC33" s="141"/>
      <c r="AD33" s="141"/>
      <c r="AE33" s="141"/>
      <c r="AF33" s="141"/>
      <c r="AG33" s="179"/>
      <c r="AH33" s="179"/>
      <c r="AI33" s="179"/>
      <c r="AJ33" s="179"/>
      <c r="AK33" s="179"/>
      <c r="AL33" s="180"/>
      <c r="AM33" s="6"/>
    </row>
    <row r="34" spans="1:39" ht="4.5" customHeight="1">
      <c r="A34" s="6"/>
      <c r="B34" s="143"/>
      <c r="C34" s="144"/>
      <c r="D34" s="144"/>
      <c r="E34" s="144"/>
      <c r="F34" s="144"/>
      <c r="G34" s="176"/>
      <c r="H34" s="177"/>
      <c r="I34" s="177"/>
      <c r="J34" s="177"/>
      <c r="K34" s="178"/>
      <c r="L34" s="176"/>
      <c r="M34" s="177"/>
      <c r="N34" s="177"/>
      <c r="O34" s="177"/>
      <c r="P34" s="177"/>
      <c r="Q34" s="178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79"/>
      <c r="AH34" s="179"/>
      <c r="AI34" s="179"/>
      <c r="AJ34" s="179"/>
      <c r="AK34" s="179"/>
      <c r="AL34" s="180"/>
      <c r="AM34" s="6"/>
    </row>
    <row r="35" spans="1:39" ht="20.25" customHeight="1">
      <c r="A35" s="6"/>
      <c r="B35" s="143" t="s">
        <v>7</v>
      </c>
      <c r="C35" s="144"/>
      <c r="D35" s="144"/>
      <c r="E35" s="144"/>
      <c r="F35" s="144"/>
      <c r="G35" s="145" t="s">
        <v>64</v>
      </c>
      <c r="H35" s="146"/>
      <c r="I35" s="146"/>
      <c r="J35" s="146"/>
      <c r="K35" s="147"/>
      <c r="L35" s="145" t="s">
        <v>50</v>
      </c>
      <c r="M35" s="146"/>
      <c r="N35" s="146"/>
      <c r="O35" s="146"/>
      <c r="P35" s="146"/>
      <c r="Q35" s="147"/>
      <c r="R35" s="141" t="s">
        <v>51</v>
      </c>
      <c r="S35" s="141"/>
      <c r="T35" s="141"/>
      <c r="U35" s="141"/>
      <c r="V35" s="141"/>
      <c r="W35" s="141" t="s">
        <v>40</v>
      </c>
      <c r="X35" s="141"/>
      <c r="Y35" s="141"/>
      <c r="Z35" s="141"/>
      <c r="AA35" s="141"/>
      <c r="AB35" s="141" t="s">
        <v>42</v>
      </c>
      <c r="AC35" s="141"/>
      <c r="AD35" s="141"/>
      <c r="AE35" s="141"/>
      <c r="AF35" s="141"/>
      <c r="AG35" s="179"/>
      <c r="AH35" s="179"/>
      <c r="AI35" s="179"/>
      <c r="AJ35" s="179"/>
      <c r="AK35" s="179"/>
      <c r="AL35" s="180"/>
      <c r="AM35" s="6"/>
    </row>
    <row r="36" spans="1:39" ht="4.5" customHeight="1">
      <c r="A36" s="6"/>
      <c r="B36" s="143"/>
      <c r="C36" s="144"/>
      <c r="D36" s="144"/>
      <c r="E36" s="144"/>
      <c r="F36" s="144"/>
      <c r="G36" s="176"/>
      <c r="H36" s="177"/>
      <c r="I36" s="177"/>
      <c r="J36" s="177"/>
      <c r="K36" s="178"/>
      <c r="L36" s="176"/>
      <c r="M36" s="177"/>
      <c r="N36" s="177"/>
      <c r="O36" s="177"/>
      <c r="P36" s="177"/>
      <c r="Q36" s="17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79"/>
      <c r="AH36" s="179"/>
      <c r="AI36" s="179"/>
      <c r="AJ36" s="179"/>
      <c r="AK36" s="179"/>
      <c r="AL36" s="180"/>
      <c r="AM36" s="6"/>
    </row>
    <row r="37" spans="1:39" ht="20.25" customHeight="1">
      <c r="A37" s="6"/>
      <c r="B37" s="169" t="s">
        <v>0</v>
      </c>
      <c r="C37" s="86"/>
      <c r="D37" s="86"/>
      <c r="E37" s="86"/>
      <c r="F37" s="86"/>
      <c r="G37" s="170" t="s">
        <v>2</v>
      </c>
      <c r="H37" s="171"/>
      <c r="I37" s="171"/>
      <c r="J37" s="171"/>
      <c r="K37" s="172"/>
      <c r="L37" s="170" t="s">
        <v>21</v>
      </c>
      <c r="M37" s="171"/>
      <c r="N37" s="171"/>
      <c r="O37" s="171"/>
      <c r="P37" s="171"/>
      <c r="Q37" s="172"/>
      <c r="R37" s="86" t="s">
        <v>1</v>
      </c>
      <c r="S37" s="86"/>
      <c r="T37" s="86"/>
      <c r="U37" s="86"/>
      <c r="V37" s="86"/>
      <c r="W37" s="86" t="s">
        <v>3</v>
      </c>
      <c r="X37" s="86"/>
      <c r="Y37" s="86"/>
      <c r="Z37" s="86"/>
      <c r="AA37" s="86"/>
      <c r="AB37" s="86" t="s">
        <v>4</v>
      </c>
      <c r="AC37" s="86"/>
      <c r="AD37" s="86"/>
      <c r="AE37" s="86"/>
      <c r="AF37" s="86"/>
      <c r="AG37" s="86" t="s">
        <v>43</v>
      </c>
      <c r="AH37" s="86"/>
      <c r="AI37" s="86"/>
      <c r="AJ37" s="86"/>
      <c r="AK37" s="86"/>
      <c r="AL37" s="87"/>
      <c r="AM37" s="6"/>
    </row>
    <row r="38" spans="1:39" ht="4.5" customHeight="1">
      <c r="A38" s="6"/>
      <c r="B38" s="169"/>
      <c r="C38" s="86"/>
      <c r="D38" s="86"/>
      <c r="E38" s="86"/>
      <c r="F38" s="86"/>
      <c r="G38" s="173"/>
      <c r="H38" s="174"/>
      <c r="I38" s="174"/>
      <c r="J38" s="174"/>
      <c r="K38" s="175"/>
      <c r="L38" s="173"/>
      <c r="M38" s="174"/>
      <c r="N38" s="174"/>
      <c r="O38" s="174"/>
      <c r="P38" s="174"/>
      <c r="Q38" s="175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7"/>
      <c r="AM38" s="6"/>
    </row>
    <row r="39" spans="1:39" ht="23.1" customHeight="1">
      <c r="A39" s="37"/>
      <c r="B39" s="39" t="s">
        <v>137</v>
      </c>
      <c r="C39" s="40"/>
      <c r="D39" s="40"/>
      <c r="E39" s="40"/>
      <c r="F39" s="40"/>
      <c r="G39" s="40"/>
      <c r="H39" s="40"/>
      <c r="I39" s="40"/>
      <c r="J39" s="40"/>
      <c r="K39" s="40"/>
      <c r="L39" s="42" t="s">
        <v>65</v>
      </c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1"/>
      <c r="AM39" s="34"/>
    </row>
    <row r="40" spans="1:39" s="13" customFormat="1" ht="23.1" customHeight="1">
      <c r="A40" s="38"/>
      <c r="B40" s="30" t="s">
        <v>6</v>
      </c>
      <c r="C40" s="17"/>
      <c r="D40" s="17"/>
      <c r="E40" s="84" t="s">
        <v>22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5"/>
      <c r="AM40" s="35"/>
    </row>
    <row r="41" spans="1:39" ht="23.1" customHeight="1">
      <c r="A41" s="7"/>
      <c r="B41" s="31"/>
      <c r="C41" s="18"/>
      <c r="D41" s="18"/>
      <c r="E41" s="88" t="s">
        <v>23</v>
      </c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9"/>
      <c r="AM41" s="12"/>
    </row>
    <row r="42" spans="1:39" ht="22.5" customHeight="1">
      <c r="A42" s="7"/>
      <c r="B42" s="31"/>
      <c r="C42" s="18"/>
      <c r="D42" s="18"/>
      <c r="E42" s="88" t="s">
        <v>24</v>
      </c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9"/>
      <c r="AM42" s="12"/>
    </row>
    <row r="43" spans="1:39" ht="22.5" customHeight="1">
      <c r="A43" s="7"/>
      <c r="B43" s="31"/>
      <c r="C43" s="18"/>
      <c r="D43" s="18"/>
      <c r="E43" s="88" t="s">
        <v>25</v>
      </c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9"/>
      <c r="AM43" s="12"/>
    </row>
    <row r="44" spans="1:39" ht="22.5" customHeight="1">
      <c r="A44" s="7"/>
      <c r="B44" s="31"/>
      <c r="C44" s="18"/>
      <c r="D44" s="18"/>
      <c r="E44" s="88" t="s">
        <v>26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9"/>
      <c r="AM44" s="12"/>
    </row>
    <row r="45" spans="1:39" ht="22.5" customHeight="1">
      <c r="A45" s="7"/>
      <c r="B45" s="31"/>
      <c r="C45" s="18"/>
      <c r="D45" s="18"/>
      <c r="E45" s="88" t="s">
        <v>27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9"/>
      <c r="AM45" s="12"/>
    </row>
    <row r="46" spans="1:39" ht="22.5" customHeight="1">
      <c r="A46" s="7"/>
      <c r="B46" s="31"/>
      <c r="C46" s="18"/>
      <c r="D46" s="18"/>
      <c r="E46" s="88" t="s">
        <v>28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9"/>
      <c r="AM46" s="12"/>
    </row>
    <row r="47" spans="1:39" ht="22.5" customHeight="1">
      <c r="A47" s="7"/>
      <c r="B47" s="31"/>
      <c r="C47" s="18"/>
      <c r="D47" s="18"/>
      <c r="E47" s="88" t="s">
        <v>29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9"/>
      <c r="AM47" s="12"/>
    </row>
    <row r="48" spans="1:39" ht="22.5" customHeight="1">
      <c r="A48" s="7"/>
      <c r="B48" s="31"/>
      <c r="C48" s="18"/>
      <c r="D48" s="18"/>
      <c r="E48" s="88" t="s">
        <v>44</v>
      </c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9"/>
      <c r="AM48" s="12"/>
    </row>
    <row r="49" spans="1:39" ht="22.5" customHeight="1">
      <c r="A49" s="7"/>
      <c r="B49" s="31"/>
      <c r="C49" s="18"/>
      <c r="D49" s="18"/>
      <c r="E49" s="88" t="s">
        <v>30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9"/>
      <c r="AM49" s="12"/>
    </row>
    <row r="50" spans="1:39" ht="22.5" customHeight="1">
      <c r="A50" s="7"/>
      <c r="B50" s="19"/>
      <c r="C50" s="14"/>
      <c r="D50" s="14"/>
      <c r="E50" s="14"/>
      <c r="F50" s="14"/>
      <c r="G50" s="14"/>
      <c r="H50" s="14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20"/>
      <c r="AM50" s="12"/>
    </row>
    <row r="51" spans="1:39">
      <c r="B51" s="21"/>
      <c r="AL51" s="16"/>
    </row>
    <row r="52" spans="1:39" ht="13.5" thickBot="1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4"/>
    </row>
    <row r="53" spans="1:39" ht="9.75" customHeight="1"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</row>
  </sheetData>
  <mergeCells count="96">
    <mergeCell ref="G27:K27"/>
    <mergeCell ref="L27:Q27"/>
    <mergeCell ref="G26:K26"/>
    <mergeCell ref="L26:Q26"/>
    <mergeCell ref="AG29:AL30"/>
    <mergeCell ref="AB27:AF27"/>
    <mergeCell ref="R27:V27"/>
    <mergeCell ref="AG27:AL27"/>
    <mergeCell ref="W29:AA30"/>
    <mergeCell ref="AB29:AF30"/>
    <mergeCell ref="R29:V30"/>
    <mergeCell ref="R26:V26"/>
    <mergeCell ref="L29:Q30"/>
    <mergeCell ref="AG35:AL36"/>
    <mergeCell ref="AB33:AF34"/>
    <mergeCell ref="AB35:AF36"/>
    <mergeCell ref="AG31:AL32"/>
    <mergeCell ref="R31:V32"/>
    <mergeCell ref="W31:AA32"/>
    <mergeCell ref="AB31:AF32"/>
    <mergeCell ref="AG33:AL34"/>
    <mergeCell ref="AB37:AF38"/>
    <mergeCell ref="W35:AA36"/>
    <mergeCell ref="W37:AA38"/>
    <mergeCell ref="W33:AA34"/>
    <mergeCell ref="G31:K32"/>
    <mergeCell ref="L31:Q32"/>
    <mergeCell ref="L33:Q34"/>
    <mergeCell ref="R33:V34"/>
    <mergeCell ref="L37:Q38"/>
    <mergeCell ref="R35:V36"/>
    <mergeCell ref="B29:F30"/>
    <mergeCell ref="G29:K30"/>
    <mergeCell ref="B31:F32"/>
    <mergeCell ref="B33:F34"/>
    <mergeCell ref="G33:K34"/>
    <mergeCell ref="B37:F38"/>
    <mergeCell ref="G37:K38"/>
    <mergeCell ref="B35:F36"/>
    <mergeCell ref="G35:K36"/>
    <mergeCell ref="L35:Q36"/>
    <mergeCell ref="A9:AM9"/>
    <mergeCell ref="W28:AA28"/>
    <mergeCell ref="AB28:AF28"/>
    <mergeCell ref="AG28:AL28"/>
    <mergeCell ref="B28:F28"/>
    <mergeCell ref="G28:K28"/>
    <mergeCell ref="R28:V28"/>
    <mergeCell ref="B10:AL16"/>
    <mergeCell ref="B26:F26"/>
    <mergeCell ref="AG26:AL26"/>
    <mergeCell ref="B27:F27"/>
    <mergeCell ref="B17:AL25"/>
    <mergeCell ref="L28:Q28"/>
    <mergeCell ref="AB26:AF26"/>
    <mergeCell ref="W26:AA26"/>
    <mergeCell ref="W27:AA27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E40:AL40"/>
    <mergeCell ref="AG37:AL38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R37:V38"/>
  </mergeCells>
  <printOptions horizontalCentered="1" gridLinesSet="0"/>
  <pageMargins left="0.25" right="0.25" top="0.143700787" bottom="0.143700787" header="0" footer="0"/>
  <pageSetup paperSize="9" scale="71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75"/>
  <sheetViews>
    <sheetView showGridLines="0" view="pageBreakPreview" topLeftCell="A4" zoomScale="70" zoomScaleNormal="100" zoomScaleSheetLayoutView="70" workbookViewId="0">
      <selection activeCell="AG22" sqref="AG22:AI22"/>
    </sheetView>
  </sheetViews>
  <sheetFormatPr defaultColWidth="9.140625" defaultRowHeight="12.75"/>
  <cols>
    <col min="1" max="39" width="3.7109375" style="2" customWidth="1"/>
    <col min="40" max="41" width="9.140625" style="2" customWidth="1"/>
    <col min="42" max="16384" width="9.140625" style="2"/>
  </cols>
  <sheetData>
    <row r="1" spans="2:39" ht="24.75" customHeight="1">
      <c r="B1" s="137" t="s">
        <v>34</v>
      </c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92"/>
      <c r="AE1" s="92"/>
      <c r="AF1" s="92"/>
      <c r="AG1" s="92"/>
      <c r="AH1" s="92"/>
      <c r="AI1" s="92"/>
      <c r="AJ1" s="92"/>
      <c r="AK1" s="92"/>
      <c r="AL1" s="93"/>
      <c r="AM1" s="3"/>
    </row>
    <row r="2" spans="2:39" ht="15" customHeight="1"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94"/>
      <c r="AD2" s="95"/>
      <c r="AE2" s="95"/>
      <c r="AF2" s="95"/>
      <c r="AG2" s="95"/>
      <c r="AH2" s="95"/>
      <c r="AI2" s="95"/>
      <c r="AJ2" s="95"/>
      <c r="AK2" s="95"/>
      <c r="AL2" s="96"/>
      <c r="AM2" s="3"/>
    </row>
    <row r="3" spans="2:39" ht="12.75" customHeight="1"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94"/>
      <c r="AD3" s="95"/>
      <c r="AE3" s="95"/>
      <c r="AF3" s="95"/>
      <c r="AG3" s="95"/>
      <c r="AH3" s="95"/>
      <c r="AI3" s="95"/>
      <c r="AJ3" s="95"/>
      <c r="AK3" s="95"/>
      <c r="AL3" s="96"/>
      <c r="AM3" s="3"/>
    </row>
    <row r="4" spans="2:39" ht="70.5" customHeight="1"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94"/>
      <c r="AD4" s="95"/>
      <c r="AE4" s="95"/>
      <c r="AF4" s="95"/>
      <c r="AG4" s="95"/>
      <c r="AH4" s="95"/>
      <c r="AI4" s="95"/>
      <c r="AJ4" s="95"/>
      <c r="AK4" s="95"/>
      <c r="AL4" s="96"/>
      <c r="AM4" s="3"/>
    </row>
    <row r="5" spans="2:39" ht="11.25" customHeight="1"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94"/>
      <c r="AD5" s="95"/>
      <c r="AE5" s="95"/>
      <c r="AF5" s="95"/>
      <c r="AG5" s="95"/>
      <c r="AH5" s="95"/>
      <c r="AI5" s="95"/>
      <c r="AJ5" s="95"/>
      <c r="AK5" s="95"/>
      <c r="AL5" s="96"/>
      <c r="AM5" s="3"/>
    </row>
    <row r="6" spans="2:39" ht="6.75" customHeight="1"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97"/>
      <c r="AD6" s="98"/>
      <c r="AE6" s="98"/>
      <c r="AF6" s="98"/>
      <c r="AG6" s="98"/>
      <c r="AH6" s="98"/>
      <c r="AI6" s="98"/>
      <c r="AJ6" s="98"/>
      <c r="AK6" s="98"/>
      <c r="AL6" s="99"/>
      <c r="AM6" s="3"/>
    </row>
    <row r="7" spans="2:39" ht="18" customHeight="1">
      <c r="B7" s="134" t="s">
        <v>12</v>
      </c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125" t="s">
        <v>182</v>
      </c>
      <c r="AD7" s="126"/>
      <c r="AE7" s="126"/>
      <c r="AF7" s="126"/>
      <c r="AG7" s="126"/>
      <c r="AH7" s="126"/>
      <c r="AI7" s="126"/>
      <c r="AJ7" s="126"/>
      <c r="AK7" s="126"/>
      <c r="AL7" s="127"/>
      <c r="AM7" s="3"/>
    </row>
    <row r="8" spans="2:39" ht="17.25" customHeight="1" thickBot="1">
      <c r="B8" s="131" t="s">
        <v>37</v>
      </c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  <c r="AM8" s="4"/>
    </row>
    <row r="9" spans="2:39" ht="15" customHeight="1">
      <c r="B9" s="188" t="s">
        <v>31</v>
      </c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5"/>
    </row>
    <row r="10" spans="2:39" ht="9.75" customHeight="1"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5"/>
    </row>
    <row r="11" spans="2:39" ht="18.75" customHeight="1">
      <c r="B11" s="185" t="s">
        <v>36</v>
      </c>
      <c r="C11" s="185"/>
      <c r="D11" s="185"/>
      <c r="E11" s="185" t="s">
        <v>7</v>
      </c>
      <c r="F11" s="185"/>
      <c r="G11" s="185"/>
      <c r="H11" s="185" t="s">
        <v>8</v>
      </c>
      <c r="I11" s="185"/>
      <c r="J11" s="185"/>
      <c r="K11" s="185" t="s">
        <v>9</v>
      </c>
      <c r="L11" s="185"/>
      <c r="M11" s="185"/>
      <c r="N11" s="185" t="s">
        <v>10</v>
      </c>
      <c r="O11" s="185"/>
      <c r="P11" s="185"/>
      <c r="Q11" s="185" t="s">
        <v>11</v>
      </c>
      <c r="R11" s="185"/>
      <c r="S11" s="185"/>
      <c r="T11" s="8"/>
      <c r="U11" s="185" t="s">
        <v>36</v>
      </c>
      <c r="V11" s="185"/>
      <c r="W11" s="185"/>
      <c r="X11" s="185" t="s">
        <v>155</v>
      </c>
      <c r="Y11" s="185"/>
      <c r="Z11" s="185"/>
      <c r="AA11" s="185" t="s">
        <v>156</v>
      </c>
      <c r="AB11" s="185"/>
      <c r="AC11" s="185"/>
      <c r="AD11" s="185" t="s">
        <v>157</v>
      </c>
      <c r="AE11" s="185"/>
      <c r="AF11" s="185"/>
      <c r="AG11" s="185" t="s">
        <v>158</v>
      </c>
      <c r="AH11" s="185"/>
      <c r="AI11" s="185"/>
      <c r="AJ11" s="185" t="s">
        <v>159</v>
      </c>
      <c r="AK11" s="185"/>
      <c r="AL11" s="185"/>
    </row>
    <row r="12" spans="2:39" ht="12" customHeight="1">
      <c r="B12" s="184">
        <v>1</v>
      </c>
      <c r="C12" s="184"/>
      <c r="D12" s="184"/>
      <c r="E12" s="184" t="s">
        <v>33</v>
      </c>
      <c r="F12" s="184"/>
      <c r="G12" s="184"/>
      <c r="H12" s="184" t="s">
        <v>33</v>
      </c>
      <c r="I12" s="184"/>
      <c r="J12" s="184"/>
      <c r="K12" s="184" t="s">
        <v>33</v>
      </c>
      <c r="L12" s="184"/>
      <c r="M12" s="184"/>
      <c r="N12" s="184" t="s">
        <v>33</v>
      </c>
      <c r="O12" s="184"/>
      <c r="P12" s="184"/>
      <c r="Q12" s="184" t="s">
        <v>33</v>
      </c>
      <c r="R12" s="184"/>
      <c r="S12" s="184"/>
      <c r="T12" s="8"/>
      <c r="U12" s="184">
        <v>1</v>
      </c>
      <c r="V12" s="184"/>
      <c r="W12" s="184"/>
      <c r="X12" s="184" t="s">
        <v>33</v>
      </c>
      <c r="Y12" s="184"/>
      <c r="Z12" s="184"/>
      <c r="AA12" s="184" t="s">
        <v>33</v>
      </c>
      <c r="AB12" s="184"/>
      <c r="AC12" s="184"/>
      <c r="AD12" s="184"/>
      <c r="AE12" s="184"/>
      <c r="AF12" s="184"/>
      <c r="AG12" s="183"/>
      <c r="AH12" s="183"/>
      <c r="AI12" s="183"/>
      <c r="AJ12" s="185"/>
      <c r="AK12" s="185"/>
      <c r="AL12" s="185"/>
    </row>
    <row r="13" spans="2:39" ht="12" customHeight="1">
      <c r="B13" s="184">
        <v>2</v>
      </c>
      <c r="C13" s="184"/>
      <c r="D13" s="184"/>
      <c r="E13" s="184" t="s">
        <v>33</v>
      </c>
      <c r="F13" s="184"/>
      <c r="G13" s="184"/>
      <c r="H13" s="184" t="s">
        <v>33</v>
      </c>
      <c r="I13" s="184"/>
      <c r="J13" s="184"/>
      <c r="K13" s="184" t="s">
        <v>33</v>
      </c>
      <c r="L13" s="184"/>
      <c r="M13" s="184"/>
      <c r="N13" s="184" t="s">
        <v>33</v>
      </c>
      <c r="O13" s="184"/>
      <c r="P13" s="184"/>
      <c r="Q13" s="184" t="s">
        <v>33</v>
      </c>
      <c r="R13" s="184"/>
      <c r="S13" s="184"/>
      <c r="T13" s="8"/>
      <c r="U13" s="184">
        <v>2</v>
      </c>
      <c r="V13" s="184"/>
      <c r="W13" s="184"/>
      <c r="X13" s="184" t="s">
        <v>33</v>
      </c>
      <c r="Y13" s="184"/>
      <c r="Z13" s="184"/>
      <c r="AA13" s="184" t="s">
        <v>33</v>
      </c>
      <c r="AB13" s="184"/>
      <c r="AC13" s="184"/>
      <c r="AD13" s="184"/>
      <c r="AE13" s="184"/>
      <c r="AF13" s="184"/>
      <c r="AG13" s="183"/>
      <c r="AH13" s="183"/>
      <c r="AI13" s="183"/>
      <c r="AJ13" s="185"/>
      <c r="AK13" s="185"/>
      <c r="AL13" s="185"/>
    </row>
    <row r="14" spans="2:39" ht="12" customHeight="1">
      <c r="B14" s="184">
        <v>3</v>
      </c>
      <c r="C14" s="184"/>
      <c r="D14" s="184"/>
      <c r="E14" s="184" t="s">
        <v>33</v>
      </c>
      <c r="F14" s="184"/>
      <c r="G14" s="184"/>
      <c r="H14" s="184" t="s">
        <v>33</v>
      </c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8"/>
      <c r="U14" s="184">
        <v>3</v>
      </c>
      <c r="V14" s="184"/>
      <c r="W14" s="184"/>
      <c r="X14" s="183"/>
      <c r="Y14" s="183"/>
      <c r="Z14" s="183"/>
      <c r="AA14" s="184" t="s">
        <v>33</v>
      </c>
      <c r="AB14" s="184"/>
      <c r="AC14" s="184"/>
      <c r="AD14" s="183"/>
      <c r="AE14" s="183"/>
      <c r="AF14" s="183"/>
      <c r="AG14" s="183"/>
      <c r="AH14" s="183"/>
      <c r="AI14" s="183"/>
      <c r="AJ14" s="185"/>
      <c r="AK14" s="185"/>
      <c r="AL14" s="185"/>
    </row>
    <row r="15" spans="2:39" ht="12" customHeight="1">
      <c r="B15" s="184">
        <v>4</v>
      </c>
      <c r="C15" s="184"/>
      <c r="D15" s="184"/>
      <c r="E15" s="184" t="s">
        <v>33</v>
      </c>
      <c r="F15" s="184"/>
      <c r="G15" s="184"/>
      <c r="H15" s="184" t="s">
        <v>33</v>
      </c>
      <c r="I15" s="184"/>
      <c r="J15" s="184"/>
      <c r="K15" s="184" t="s">
        <v>33</v>
      </c>
      <c r="L15" s="184"/>
      <c r="M15" s="184"/>
      <c r="N15" s="184" t="s">
        <v>33</v>
      </c>
      <c r="O15" s="184"/>
      <c r="P15" s="184"/>
      <c r="Q15" s="184" t="s">
        <v>33</v>
      </c>
      <c r="R15" s="184"/>
      <c r="S15" s="184"/>
      <c r="T15" s="8"/>
      <c r="U15" s="184">
        <v>4</v>
      </c>
      <c r="V15" s="184"/>
      <c r="W15" s="184"/>
      <c r="X15" s="184" t="s">
        <v>33</v>
      </c>
      <c r="Y15" s="184"/>
      <c r="Z15" s="184"/>
      <c r="AA15" s="184" t="s">
        <v>33</v>
      </c>
      <c r="AB15" s="184"/>
      <c r="AC15" s="184"/>
      <c r="AD15" s="184"/>
      <c r="AE15" s="184"/>
      <c r="AF15" s="184"/>
      <c r="AG15" s="183"/>
      <c r="AH15" s="183"/>
      <c r="AI15" s="183"/>
      <c r="AJ15" s="185"/>
      <c r="AK15" s="185"/>
      <c r="AL15" s="185"/>
    </row>
    <row r="16" spans="2:39" ht="12" customHeight="1">
      <c r="B16" s="184">
        <v>5</v>
      </c>
      <c r="C16" s="184"/>
      <c r="D16" s="184"/>
      <c r="E16" s="184" t="s">
        <v>33</v>
      </c>
      <c r="F16" s="184"/>
      <c r="G16" s="184"/>
      <c r="H16" s="184" t="s">
        <v>33</v>
      </c>
      <c r="I16" s="184"/>
      <c r="J16" s="184"/>
      <c r="K16" s="184" t="s">
        <v>33</v>
      </c>
      <c r="L16" s="184"/>
      <c r="M16" s="184"/>
      <c r="N16" s="184" t="s">
        <v>33</v>
      </c>
      <c r="O16" s="184"/>
      <c r="P16" s="184"/>
      <c r="Q16" s="184" t="s">
        <v>33</v>
      </c>
      <c r="R16" s="184"/>
      <c r="S16" s="184"/>
      <c r="T16" s="8"/>
      <c r="U16" s="184">
        <v>5</v>
      </c>
      <c r="V16" s="184"/>
      <c r="W16" s="184"/>
      <c r="X16" s="184"/>
      <c r="Y16" s="184"/>
      <c r="Z16" s="184"/>
      <c r="AA16" s="184" t="s">
        <v>33</v>
      </c>
      <c r="AB16" s="184"/>
      <c r="AC16" s="184"/>
      <c r="AD16" s="184"/>
      <c r="AE16" s="184"/>
      <c r="AF16" s="184"/>
      <c r="AG16" s="183"/>
      <c r="AH16" s="183"/>
      <c r="AI16" s="183"/>
      <c r="AJ16" s="185"/>
      <c r="AK16" s="185"/>
      <c r="AL16" s="185"/>
    </row>
    <row r="17" spans="2:38" ht="12" customHeight="1">
      <c r="B17" s="184">
        <v>6</v>
      </c>
      <c r="C17" s="184"/>
      <c r="D17" s="184"/>
      <c r="E17" s="184"/>
      <c r="F17" s="184"/>
      <c r="G17" s="184"/>
      <c r="H17" s="184" t="s">
        <v>33</v>
      </c>
      <c r="I17" s="184"/>
      <c r="J17" s="184"/>
      <c r="K17" s="184" t="s">
        <v>33</v>
      </c>
      <c r="L17" s="184"/>
      <c r="M17" s="184"/>
      <c r="N17" s="184" t="s">
        <v>33</v>
      </c>
      <c r="O17" s="184"/>
      <c r="P17" s="184"/>
      <c r="Q17" s="184"/>
      <c r="R17" s="184"/>
      <c r="S17" s="184"/>
      <c r="T17" s="8"/>
      <c r="U17" s="184">
        <v>6</v>
      </c>
      <c r="V17" s="184"/>
      <c r="W17" s="184"/>
      <c r="X17" s="184" t="s">
        <v>33</v>
      </c>
      <c r="Y17" s="184"/>
      <c r="Z17" s="184"/>
      <c r="AA17" s="184" t="s">
        <v>33</v>
      </c>
      <c r="AB17" s="184"/>
      <c r="AC17" s="184"/>
      <c r="AD17" s="183"/>
      <c r="AE17" s="183"/>
      <c r="AF17" s="183"/>
      <c r="AG17" s="183"/>
      <c r="AH17" s="183"/>
      <c r="AI17" s="183"/>
      <c r="AJ17" s="185"/>
      <c r="AK17" s="185"/>
      <c r="AL17" s="185"/>
    </row>
    <row r="18" spans="2:38" ht="12" customHeight="1">
      <c r="B18" s="184">
        <v>7</v>
      </c>
      <c r="C18" s="184"/>
      <c r="D18" s="184"/>
      <c r="E18" s="184"/>
      <c r="F18" s="184"/>
      <c r="G18" s="184"/>
      <c r="H18" s="184"/>
      <c r="I18" s="184"/>
      <c r="J18" s="184"/>
      <c r="K18" s="183"/>
      <c r="L18" s="183"/>
      <c r="M18" s="183"/>
      <c r="N18" s="184" t="s">
        <v>33</v>
      </c>
      <c r="O18" s="184"/>
      <c r="P18" s="184"/>
      <c r="Q18" s="184" t="s">
        <v>33</v>
      </c>
      <c r="R18" s="184"/>
      <c r="S18" s="184"/>
      <c r="T18" s="8"/>
      <c r="U18" s="184">
        <v>7</v>
      </c>
      <c r="V18" s="184"/>
      <c r="W18" s="184"/>
      <c r="X18" s="184" t="s">
        <v>33</v>
      </c>
      <c r="Y18" s="184"/>
      <c r="Z18" s="184"/>
      <c r="AA18" s="184" t="s">
        <v>33</v>
      </c>
      <c r="AB18" s="184"/>
      <c r="AC18" s="184"/>
      <c r="AD18" s="184"/>
      <c r="AE18" s="184"/>
      <c r="AF18" s="184"/>
      <c r="AG18" s="183"/>
      <c r="AH18" s="183"/>
      <c r="AI18" s="183"/>
      <c r="AJ18" s="185"/>
      <c r="AK18" s="185"/>
      <c r="AL18" s="185"/>
    </row>
    <row r="19" spans="2:38" ht="12" customHeight="1">
      <c r="B19" s="184">
        <v>8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 t="s">
        <v>33</v>
      </c>
      <c r="O19" s="184"/>
      <c r="P19" s="184"/>
      <c r="Q19" s="184" t="s">
        <v>33</v>
      </c>
      <c r="R19" s="184"/>
      <c r="S19" s="184"/>
      <c r="T19" s="8"/>
      <c r="U19" s="184">
        <v>8</v>
      </c>
      <c r="V19" s="184"/>
      <c r="W19" s="184"/>
      <c r="X19" s="184" t="s">
        <v>33</v>
      </c>
      <c r="Y19" s="184"/>
      <c r="Z19" s="184"/>
      <c r="AA19" s="184" t="s">
        <v>33</v>
      </c>
      <c r="AB19" s="184"/>
      <c r="AC19" s="184"/>
      <c r="AD19" s="184"/>
      <c r="AE19" s="184"/>
      <c r="AF19" s="184"/>
      <c r="AG19" s="183"/>
      <c r="AH19" s="183"/>
      <c r="AI19" s="183"/>
      <c r="AJ19" s="185"/>
      <c r="AK19" s="185"/>
      <c r="AL19" s="185"/>
    </row>
    <row r="20" spans="2:38" ht="12" customHeight="1">
      <c r="B20" s="184">
        <v>9</v>
      </c>
      <c r="C20" s="184"/>
      <c r="D20" s="184"/>
      <c r="E20" s="184"/>
      <c r="F20" s="184"/>
      <c r="G20" s="184"/>
      <c r="H20" s="184"/>
      <c r="I20" s="184"/>
      <c r="J20" s="184"/>
      <c r="K20" s="183"/>
      <c r="L20" s="183"/>
      <c r="M20" s="183"/>
      <c r="N20" s="183"/>
      <c r="O20" s="183"/>
      <c r="P20" s="183"/>
      <c r="Q20" s="183"/>
      <c r="R20" s="183"/>
      <c r="S20" s="183"/>
      <c r="T20" s="8"/>
      <c r="U20" s="184">
        <v>9</v>
      </c>
      <c r="V20" s="184"/>
      <c r="W20" s="184"/>
      <c r="X20" s="183"/>
      <c r="Y20" s="183"/>
      <c r="Z20" s="183"/>
      <c r="AA20" s="184" t="s">
        <v>33</v>
      </c>
      <c r="AB20" s="184"/>
      <c r="AC20" s="184"/>
      <c r="AD20" s="183"/>
      <c r="AE20" s="183"/>
      <c r="AF20" s="183"/>
      <c r="AG20" s="183"/>
      <c r="AH20" s="183"/>
      <c r="AI20" s="183"/>
      <c r="AJ20" s="185"/>
      <c r="AK20" s="185"/>
      <c r="AL20" s="185"/>
    </row>
    <row r="21" spans="2:38" ht="12" customHeight="1">
      <c r="B21" s="184">
        <v>10</v>
      </c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3"/>
      <c r="R21" s="183"/>
      <c r="S21" s="183"/>
      <c r="T21" s="8"/>
      <c r="U21" s="184">
        <v>10</v>
      </c>
      <c r="V21" s="184"/>
      <c r="W21" s="184"/>
      <c r="X21" s="184"/>
      <c r="Y21" s="184"/>
      <c r="Z21" s="184"/>
      <c r="AA21" s="183"/>
      <c r="AB21" s="183"/>
      <c r="AC21" s="183"/>
      <c r="AD21" s="183"/>
      <c r="AE21" s="183"/>
      <c r="AF21" s="183"/>
      <c r="AG21" s="183"/>
      <c r="AH21" s="183"/>
      <c r="AI21" s="183"/>
      <c r="AJ21" s="185"/>
      <c r="AK21" s="185"/>
      <c r="AL21" s="185"/>
    </row>
    <row r="22" spans="2:38" ht="12" customHeight="1">
      <c r="B22" s="184">
        <v>11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3"/>
      <c r="R22" s="183"/>
      <c r="S22" s="183"/>
      <c r="T22" s="6"/>
      <c r="U22" s="184">
        <v>11</v>
      </c>
      <c r="V22" s="184"/>
      <c r="W22" s="184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5"/>
      <c r="AK22" s="185"/>
      <c r="AL22" s="185"/>
    </row>
    <row r="23" spans="2:38" ht="12" customHeight="1">
      <c r="B23" s="184">
        <v>12</v>
      </c>
      <c r="C23" s="184"/>
      <c r="D23" s="184"/>
      <c r="E23" s="184"/>
      <c r="F23" s="184"/>
      <c r="G23" s="184"/>
      <c r="H23" s="184"/>
      <c r="I23" s="184"/>
      <c r="J23" s="184"/>
      <c r="K23" s="183"/>
      <c r="L23" s="183"/>
      <c r="M23" s="183"/>
      <c r="N23" s="184"/>
      <c r="O23" s="184"/>
      <c r="P23" s="184"/>
      <c r="Q23" s="183"/>
      <c r="R23" s="183"/>
      <c r="S23" s="183"/>
      <c r="T23" s="6"/>
      <c r="U23" s="184">
        <v>12</v>
      </c>
      <c r="V23" s="184"/>
      <c r="W23" s="184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5"/>
      <c r="AK23" s="185"/>
      <c r="AL23" s="185"/>
    </row>
    <row r="24" spans="2:38" ht="12" customHeight="1">
      <c r="B24" s="184">
        <v>13</v>
      </c>
      <c r="C24" s="184"/>
      <c r="D24" s="184"/>
      <c r="E24" s="184"/>
      <c r="F24" s="184"/>
      <c r="G24" s="184"/>
      <c r="H24" s="184"/>
      <c r="I24" s="184"/>
      <c r="J24" s="184"/>
      <c r="K24" s="183"/>
      <c r="L24" s="183"/>
      <c r="M24" s="183"/>
      <c r="N24" s="184"/>
      <c r="O24" s="184"/>
      <c r="P24" s="184"/>
      <c r="Q24" s="183"/>
      <c r="R24" s="183"/>
      <c r="S24" s="183"/>
      <c r="T24" s="6"/>
      <c r="U24" s="184">
        <v>13</v>
      </c>
      <c r="V24" s="184"/>
      <c r="W24" s="184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5"/>
      <c r="AK24" s="185"/>
      <c r="AL24" s="185"/>
    </row>
    <row r="25" spans="2:38" ht="12" customHeight="1">
      <c r="B25" s="184">
        <v>14</v>
      </c>
      <c r="C25" s="184"/>
      <c r="D25" s="184"/>
      <c r="E25" s="184"/>
      <c r="F25" s="184"/>
      <c r="G25" s="184"/>
      <c r="H25" s="184"/>
      <c r="I25" s="184"/>
      <c r="J25" s="184"/>
      <c r="K25" s="183"/>
      <c r="L25" s="183"/>
      <c r="M25" s="183"/>
      <c r="N25" s="183"/>
      <c r="O25" s="183"/>
      <c r="P25" s="183"/>
      <c r="Q25" s="183"/>
      <c r="R25" s="183"/>
      <c r="S25" s="183"/>
      <c r="T25" s="6"/>
      <c r="U25" s="184">
        <v>14</v>
      </c>
      <c r="V25" s="184"/>
      <c r="W25" s="184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5"/>
      <c r="AK25" s="185"/>
      <c r="AL25" s="185"/>
    </row>
    <row r="26" spans="2:38" ht="12" customHeight="1">
      <c r="B26" s="184">
        <v>15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3"/>
      <c r="R26" s="183"/>
      <c r="S26" s="183"/>
      <c r="T26" s="6"/>
      <c r="U26" s="184">
        <v>15</v>
      </c>
      <c r="V26" s="184"/>
      <c r="W26" s="184"/>
      <c r="X26" s="184"/>
      <c r="Y26" s="184"/>
      <c r="Z26" s="184"/>
      <c r="AA26" s="183"/>
      <c r="AB26" s="183"/>
      <c r="AC26" s="183"/>
      <c r="AD26" s="183"/>
      <c r="AE26" s="183"/>
      <c r="AF26" s="183"/>
      <c r="AG26" s="183"/>
      <c r="AH26" s="183"/>
      <c r="AI26" s="183"/>
      <c r="AJ26" s="185"/>
      <c r="AK26" s="185"/>
      <c r="AL26" s="185"/>
    </row>
    <row r="27" spans="2:38" ht="12" customHeight="1">
      <c r="B27" s="186">
        <v>16</v>
      </c>
      <c r="C27" s="187"/>
      <c r="D27" s="187"/>
      <c r="E27" s="184"/>
      <c r="F27" s="184"/>
      <c r="G27" s="184"/>
      <c r="H27" s="184"/>
      <c r="I27" s="184"/>
      <c r="J27" s="184"/>
      <c r="K27" s="183"/>
      <c r="L27" s="183"/>
      <c r="M27" s="183"/>
      <c r="N27" s="184"/>
      <c r="O27" s="184"/>
      <c r="P27" s="184"/>
      <c r="Q27" s="183"/>
      <c r="R27" s="183"/>
      <c r="S27" s="183"/>
      <c r="T27" s="6"/>
      <c r="U27" s="186">
        <v>16</v>
      </c>
      <c r="V27" s="187"/>
      <c r="W27" s="187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5"/>
      <c r="AK27" s="185"/>
      <c r="AL27" s="185"/>
    </row>
    <row r="28" spans="2:38" ht="12" customHeight="1">
      <c r="B28" s="184">
        <v>17</v>
      </c>
      <c r="C28" s="184"/>
      <c r="D28" s="184"/>
      <c r="E28" s="184"/>
      <c r="F28" s="184"/>
      <c r="G28" s="184"/>
      <c r="H28" s="184"/>
      <c r="I28" s="184"/>
      <c r="J28" s="184"/>
      <c r="K28" s="183"/>
      <c r="L28" s="183"/>
      <c r="M28" s="183"/>
      <c r="N28" s="184"/>
      <c r="O28" s="184"/>
      <c r="P28" s="184"/>
      <c r="Q28" s="183"/>
      <c r="R28" s="183"/>
      <c r="S28" s="183"/>
      <c r="T28" s="6"/>
      <c r="U28" s="184">
        <v>17</v>
      </c>
      <c r="V28" s="184"/>
      <c r="W28" s="184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5"/>
      <c r="AK28" s="185"/>
      <c r="AL28" s="185"/>
    </row>
    <row r="29" spans="2:38" ht="12" customHeight="1">
      <c r="B29" s="184">
        <v>18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3"/>
      <c r="R29" s="183"/>
      <c r="S29" s="183"/>
      <c r="T29" s="6"/>
      <c r="U29" s="184">
        <v>18</v>
      </c>
      <c r="V29" s="184"/>
      <c r="W29" s="184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5"/>
      <c r="AK29" s="185"/>
      <c r="AL29" s="185"/>
    </row>
    <row r="30" spans="2:38" ht="12" customHeight="1">
      <c r="B30" s="184">
        <v>19</v>
      </c>
      <c r="C30" s="184"/>
      <c r="D30" s="184"/>
      <c r="E30" s="184"/>
      <c r="F30" s="184"/>
      <c r="G30" s="184"/>
      <c r="H30" s="184"/>
      <c r="I30" s="184"/>
      <c r="J30" s="184"/>
      <c r="K30" s="183"/>
      <c r="L30" s="183"/>
      <c r="M30" s="183"/>
      <c r="N30" s="183"/>
      <c r="O30" s="183"/>
      <c r="P30" s="183"/>
      <c r="Q30" s="183"/>
      <c r="R30" s="183"/>
      <c r="S30" s="183"/>
      <c r="T30" s="6"/>
      <c r="U30" s="184">
        <v>19</v>
      </c>
      <c r="V30" s="184"/>
      <c r="W30" s="184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5"/>
      <c r="AK30" s="185"/>
      <c r="AL30" s="185"/>
    </row>
    <row r="31" spans="2:38" ht="12" customHeight="1">
      <c r="B31" s="184">
        <v>20</v>
      </c>
      <c r="C31" s="184"/>
      <c r="D31" s="184"/>
      <c r="E31" s="183"/>
      <c r="F31" s="183"/>
      <c r="G31" s="183"/>
      <c r="H31" s="183"/>
      <c r="I31" s="183"/>
      <c r="J31" s="183"/>
      <c r="K31" s="183"/>
      <c r="L31" s="183"/>
      <c r="M31" s="183"/>
      <c r="N31" s="184"/>
      <c r="O31" s="184"/>
      <c r="P31" s="184"/>
      <c r="Q31" s="183"/>
      <c r="R31" s="183"/>
      <c r="S31" s="183"/>
      <c r="T31" s="6"/>
      <c r="U31" s="184">
        <v>20</v>
      </c>
      <c r="V31" s="184"/>
      <c r="W31" s="184"/>
      <c r="X31" s="184"/>
      <c r="Y31" s="184"/>
      <c r="Z31" s="184"/>
      <c r="AA31" s="183"/>
      <c r="AB31" s="183"/>
      <c r="AC31" s="183"/>
      <c r="AD31" s="183"/>
      <c r="AE31" s="183"/>
      <c r="AF31" s="183"/>
      <c r="AG31" s="183"/>
      <c r="AH31" s="183"/>
      <c r="AI31" s="183"/>
      <c r="AJ31" s="185"/>
      <c r="AK31" s="185"/>
      <c r="AL31" s="185"/>
    </row>
    <row r="32" spans="2:38" ht="12" customHeight="1">
      <c r="B32" s="184">
        <v>21</v>
      </c>
      <c r="C32" s="184"/>
      <c r="D32" s="184"/>
      <c r="E32" s="183"/>
      <c r="F32" s="183"/>
      <c r="G32" s="183"/>
      <c r="H32" s="183"/>
      <c r="I32" s="183"/>
      <c r="J32" s="183"/>
      <c r="K32" s="183"/>
      <c r="L32" s="183"/>
      <c r="M32" s="183"/>
      <c r="N32" s="184"/>
      <c r="O32" s="184"/>
      <c r="P32" s="184"/>
      <c r="Q32" s="183"/>
      <c r="R32" s="183"/>
      <c r="S32" s="183"/>
      <c r="T32" s="6"/>
      <c r="U32" s="184">
        <v>21</v>
      </c>
      <c r="V32" s="184"/>
      <c r="W32" s="184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5"/>
      <c r="AK32" s="185"/>
      <c r="AL32" s="185"/>
    </row>
    <row r="33" spans="2:38" ht="12" customHeight="1">
      <c r="B33" s="184">
        <v>22</v>
      </c>
      <c r="C33" s="184"/>
      <c r="D33" s="184"/>
      <c r="E33" s="183"/>
      <c r="F33" s="183"/>
      <c r="G33" s="183"/>
      <c r="H33" s="183"/>
      <c r="I33" s="183"/>
      <c r="J33" s="183"/>
      <c r="K33" s="183"/>
      <c r="L33" s="183"/>
      <c r="M33" s="183"/>
      <c r="N33" s="184"/>
      <c r="O33" s="184"/>
      <c r="P33" s="184"/>
      <c r="Q33" s="183"/>
      <c r="R33" s="183"/>
      <c r="S33" s="183"/>
      <c r="T33" s="10"/>
      <c r="U33" s="184">
        <v>22</v>
      </c>
      <c r="V33" s="184"/>
      <c r="W33" s="184"/>
      <c r="X33" s="184"/>
      <c r="Y33" s="184"/>
      <c r="Z33" s="184"/>
      <c r="AA33" s="183"/>
      <c r="AB33" s="183"/>
      <c r="AC33" s="183"/>
      <c r="AD33" s="183"/>
      <c r="AE33" s="183"/>
      <c r="AF33" s="183"/>
      <c r="AG33" s="183"/>
      <c r="AH33" s="183"/>
      <c r="AI33" s="183"/>
      <c r="AJ33" s="185"/>
      <c r="AK33" s="185"/>
      <c r="AL33" s="185"/>
    </row>
    <row r="34" spans="2:38" ht="12" customHeight="1">
      <c r="B34" s="184">
        <v>23</v>
      </c>
      <c r="C34" s="184"/>
      <c r="D34" s="184"/>
      <c r="E34" s="183"/>
      <c r="F34" s="183"/>
      <c r="G34" s="183"/>
      <c r="H34" s="183"/>
      <c r="I34" s="183"/>
      <c r="J34" s="183"/>
      <c r="K34" s="183"/>
      <c r="L34" s="183"/>
      <c r="M34" s="183"/>
      <c r="N34" s="184"/>
      <c r="O34" s="184"/>
      <c r="P34" s="184"/>
      <c r="Q34" s="183"/>
      <c r="R34" s="183"/>
      <c r="S34" s="183"/>
      <c r="T34" s="7"/>
      <c r="U34" s="184">
        <v>23</v>
      </c>
      <c r="V34" s="184"/>
      <c r="W34" s="184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5"/>
      <c r="AK34" s="185"/>
      <c r="AL34" s="185"/>
    </row>
    <row r="35" spans="2:38" ht="12" customHeight="1">
      <c r="B35" s="184">
        <v>24</v>
      </c>
      <c r="C35" s="184"/>
      <c r="D35" s="184"/>
      <c r="E35" s="183"/>
      <c r="F35" s="183"/>
      <c r="G35" s="183"/>
      <c r="H35" s="183"/>
      <c r="I35" s="183"/>
      <c r="J35" s="183"/>
      <c r="K35" s="183"/>
      <c r="L35" s="183"/>
      <c r="M35" s="183"/>
      <c r="N35" s="184"/>
      <c r="O35" s="184"/>
      <c r="P35" s="184"/>
      <c r="Q35" s="183"/>
      <c r="R35" s="183"/>
      <c r="S35" s="183"/>
      <c r="T35" s="7"/>
      <c r="U35" s="184">
        <v>24</v>
      </c>
      <c r="V35" s="184"/>
      <c r="W35" s="184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5"/>
      <c r="AK35" s="185"/>
      <c r="AL35" s="185"/>
    </row>
    <row r="36" spans="2:38" ht="12" customHeight="1">
      <c r="B36" s="184">
        <v>25</v>
      </c>
      <c r="C36" s="184"/>
      <c r="D36" s="184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7"/>
      <c r="U36" s="184">
        <v>25</v>
      </c>
      <c r="V36" s="184"/>
      <c r="W36" s="184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5"/>
      <c r="AK36" s="185"/>
      <c r="AL36" s="185"/>
    </row>
    <row r="37" spans="2:38" ht="12" customHeight="1">
      <c r="B37" s="184">
        <v>26</v>
      </c>
      <c r="C37" s="184"/>
      <c r="D37" s="184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7"/>
      <c r="U37" s="184">
        <v>26</v>
      </c>
      <c r="V37" s="184"/>
      <c r="W37" s="184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5"/>
      <c r="AK37" s="185"/>
      <c r="AL37" s="185"/>
    </row>
    <row r="38" spans="2:38" ht="12" customHeight="1">
      <c r="B38" s="184">
        <v>27</v>
      </c>
      <c r="C38" s="184"/>
      <c r="D38" s="184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1"/>
      <c r="U38" s="184">
        <v>27</v>
      </c>
      <c r="V38" s="184"/>
      <c r="W38" s="184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5"/>
      <c r="AK38" s="185"/>
      <c r="AL38" s="185"/>
    </row>
    <row r="39" spans="2:38" ht="12" customHeight="1">
      <c r="B39" s="184">
        <v>28</v>
      </c>
      <c r="C39" s="184"/>
      <c r="D39" s="184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9"/>
      <c r="U39" s="184">
        <v>28</v>
      </c>
      <c r="V39" s="184"/>
      <c r="W39" s="184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5"/>
      <c r="AK39" s="185"/>
      <c r="AL39" s="185"/>
    </row>
    <row r="40" spans="2:38" ht="12" customHeight="1">
      <c r="B40" s="184">
        <v>29</v>
      </c>
      <c r="C40" s="184"/>
      <c r="D40" s="184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9"/>
      <c r="U40" s="184">
        <v>29</v>
      </c>
      <c r="V40" s="184"/>
      <c r="W40" s="184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5"/>
      <c r="AK40" s="185"/>
      <c r="AL40" s="185"/>
    </row>
    <row r="41" spans="2:38" ht="12" customHeight="1">
      <c r="B41" s="184">
        <v>30</v>
      </c>
      <c r="C41" s="184"/>
      <c r="D41" s="184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9"/>
      <c r="U41" s="184">
        <v>30</v>
      </c>
      <c r="V41" s="184"/>
      <c r="W41" s="184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5"/>
      <c r="AK41" s="185"/>
      <c r="AL41" s="185"/>
    </row>
    <row r="42" spans="2:38" ht="12" customHeight="1">
      <c r="B42" s="184">
        <v>31</v>
      </c>
      <c r="C42" s="184"/>
      <c r="D42" s="184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9"/>
      <c r="U42" s="184">
        <v>31</v>
      </c>
      <c r="V42" s="184"/>
      <c r="W42" s="184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5"/>
      <c r="AK42" s="185"/>
      <c r="AL42" s="185"/>
    </row>
    <row r="43" spans="2:38" ht="12" customHeight="1">
      <c r="B43" s="184">
        <v>32</v>
      </c>
      <c r="C43" s="184"/>
      <c r="D43" s="184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9"/>
      <c r="U43" s="184">
        <v>32</v>
      </c>
      <c r="V43" s="184"/>
      <c r="W43" s="184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5"/>
      <c r="AK43" s="185"/>
      <c r="AL43" s="185"/>
    </row>
    <row r="44" spans="2:38" ht="12" customHeight="1">
      <c r="B44" s="184">
        <v>33</v>
      </c>
      <c r="C44" s="184"/>
      <c r="D44" s="184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9"/>
      <c r="U44" s="184">
        <v>33</v>
      </c>
      <c r="V44" s="184"/>
      <c r="W44" s="184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5"/>
      <c r="AK44" s="185"/>
      <c r="AL44" s="185"/>
    </row>
    <row r="45" spans="2:38" ht="12" customHeight="1">
      <c r="B45" s="184">
        <v>34</v>
      </c>
      <c r="C45" s="184"/>
      <c r="D45" s="184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9"/>
      <c r="U45" s="184">
        <v>34</v>
      </c>
      <c r="V45" s="184"/>
      <c r="W45" s="184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5"/>
      <c r="AK45" s="185"/>
      <c r="AL45" s="185"/>
    </row>
    <row r="46" spans="2:38" ht="12" customHeight="1">
      <c r="B46" s="184">
        <v>35</v>
      </c>
      <c r="C46" s="184"/>
      <c r="D46" s="184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9"/>
      <c r="U46" s="184">
        <v>35</v>
      </c>
      <c r="V46" s="184"/>
      <c r="W46" s="184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5"/>
      <c r="AK46" s="185"/>
      <c r="AL46" s="185"/>
    </row>
    <row r="47" spans="2:38" ht="12" customHeight="1">
      <c r="B47" s="184">
        <v>36</v>
      </c>
      <c r="C47" s="184"/>
      <c r="D47" s="184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9"/>
      <c r="U47" s="184">
        <v>36</v>
      </c>
      <c r="V47" s="184"/>
      <c r="W47" s="184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5"/>
      <c r="AK47" s="185"/>
      <c r="AL47" s="185"/>
    </row>
    <row r="48" spans="2:38" ht="12" customHeight="1">
      <c r="B48" s="184">
        <v>37</v>
      </c>
      <c r="C48" s="184"/>
      <c r="D48" s="184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9"/>
      <c r="U48" s="184">
        <v>37</v>
      </c>
      <c r="V48" s="184"/>
      <c r="W48" s="184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5"/>
      <c r="AK48" s="185"/>
      <c r="AL48" s="185"/>
    </row>
    <row r="49" spans="2:38" ht="12" customHeight="1">
      <c r="B49" s="184">
        <v>38</v>
      </c>
      <c r="C49" s="184"/>
      <c r="D49" s="184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9"/>
      <c r="U49" s="184">
        <v>38</v>
      </c>
      <c r="V49" s="184"/>
      <c r="W49" s="184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5"/>
      <c r="AK49" s="185"/>
      <c r="AL49" s="185"/>
    </row>
    <row r="50" spans="2:38" ht="12" customHeight="1">
      <c r="B50" s="184">
        <v>39</v>
      </c>
      <c r="C50" s="184"/>
      <c r="D50" s="184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9"/>
      <c r="U50" s="184">
        <v>39</v>
      </c>
      <c r="V50" s="184"/>
      <c r="W50" s="184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5"/>
      <c r="AK50" s="185"/>
      <c r="AL50" s="185"/>
    </row>
    <row r="51" spans="2:38" ht="12" customHeight="1">
      <c r="B51" s="184">
        <v>40</v>
      </c>
      <c r="C51" s="184"/>
      <c r="D51" s="184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9"/>
      <c r="U51" s="184">
        <v>40</v>
      </c>
      <c r="V51" s="184"/>
      <c r="W51" s="184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5"/>
      <c r="AK51" s="185"/>
      <c r="AL51" s="185"/>
    </row>
    <row r="52" spans="2:38" ht="12" customHeight="1">
      <c r="B52" s="184">
        <v>41</v>
      </c>
      <c r="C52" s="184"/>
      <c r="D52" s="184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9"/>
      <c r="U52" s="184">
        <v>41</v>
      </c>
      <c r="V52" s="184"/>
      <c r="W52" s="184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5"/>
      <c r="AK52" s="185"/>
      <c r="AL52" s="185"/>
    </row>
    <row r="53" spans="2:38" ht="12" customHeight="1">
      <c r="B53" s="184">
        <v>42</v>
      </c>
      <c r="C53" s="184"/>
      <c r="D53" s="184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9"/>
      <c r="U53" s="184">
        <v>42</v>
      </c>
      <c r="V53" s="184"/>
      <c r="W53" s="184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5"/>
      <c r="AK53" s="185"/>
      <c r="AL53" s="185"/>
    </row>
    <row r="54" spans="2:38" ht="12" customHeight="1">
      <c r="B54" s="184">
        <v>43</v>
      </c>
      <c r="C54" s="184"/>
      <c r="D54" s="184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9"/>
      <c r="U54" s="184">
        <v>43</v>
      </c>
      <c r="V54" s="184"/>
      <c r="W54" s="184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5"/>
      <c r="AK54" s="185"/>
      <c r="AL54" s="185"/>
    </row>
    <row r="55" spans="2:38" ht="12" customHeight="1">
      <c r="B55" s="184">
        <v>44</v>
      </c>
      <c r="C55" s="184"/>
      <c r="D55" s="184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9"/>
      <c r="U55" s="184">
        <v>44</v>
      </c>
      <c r="V55" s="184"/>
      <c r="W55" s="184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5"/>
      <c r="AK55" s="185"/>
      <c r="AL55" s="185"/>
    </row>
    <row r="56" spans="2:38" ht="12" customHeight="1">
      <c r="B56" s="184">
        <v>45</v>
      </c>
      <c r="C56" s="184"/>
      <c r="D56" s="184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9"/>
      <c r="U56" s="184">
        <v>45</v>
      </c>
      <c r="V56" s="184"/>
      <c r="W56" s="184"/>
      <c r="X56" s="183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5"/>
      <c r="AK56" s="185"/>
      <c r="AL56" s="185"/>
    </row>
    <row r="57" spans="2:38" ht="12" customHeight="1">
      <c r="B57" s="184">
        <v>46</v>
      </c>
      <c r="C57" s="184"/>
      <c r="D57" s="184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9"/>
      <c r="U57" s="184">
        <v>46</v>
      </c>
      <c r="V57" s="184"/>
      <c r="W57" s="184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5"/>
      <c r="AK57" s="185"/>
      <c r="AL57" s="185"/>
    </row>
    <row r="58" spans="2:38" ht="12" customHeight="1">
      <c r="B58" s="184">
        <v>47</v>
      </c>
      <c r="C58" s="184"/>
      <c r="D58" s="184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9"/>
      <c r="U58" s="184">
        <v>47</v>
      </c>
      <c r="V58" s="184"/>
      <c r="W58" s="184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5"/>
      <c r="AK58" s="185"/>
      <c r="AL58" s="185"/>
    </row>
    <row r="59" spans="2:38" ht="12" customHeight="1">
      <c r="B59" s="184">
        <v>48</v>
      </c>
      <c r="C59" s="184"/>
      <c r="D59" s="184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9"/>
      <c r="U59" s="184">
        <v>48</v>
      </c>
      <c r="V59" s="184"/>
      <c r="W59" s="184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5"/>
      <c r="AK59" s="185"/>
      <c r="AL59" s="185"/>
    </row>
    <row r="60" spans="2:38" ht="12" customHeight="1">
      <c r="B60" s="184">
        <v>49</v>
      </c>
      <c r="C60" s="184"/>
      <c r="D60" s="184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9"/>
      <c r="U60" s="184">
        <v>49</v>
      </c>
      <c r="V60" s="184"/>
      <c r="W60" s="184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5"/>
      <c r="AK60" s="185"/>
      <c r="AL60" s="185"/>
    </row>
    <row r="61" spans="2:38" ht="12" customHeight="1">
      <c r="B61" s="184">
        <v>50</v>
      </c>
      <c r="C61" s="184"/>
      <c r="D61" s="184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9"/>
      <c r="U61" s="184">
        <v>50</v>
      </c>
      <c r="V61" s="184"/>
      <c r="W61" s="184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5"/>
      <c r="AK61" s="185"/>
      <c r="AL61" s="185"/>
    </row>
    <row r="62" spans="2:38" ht="12" customHeight="1">
      <c r="B62" s="184">
        <v>51</v>
      </c>
      <c r="C62" s="184"/>
      <c r="D62" s="184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9"/>
      <c r="U62" s="184">
        <v>51</v>
      </c>
      <c r="V62" s="184"/>
      <c r="W62" s="184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5"/>
      <c r="AK62" s="185"/>
      <c r="AL62" s="185"/>
    </row>
    <row r="63" spans="2:38" ht="12" customHeight="1">
      <c r="B63" s="184">
        <v>52</v>
      </c>
      <c r="C63" s="184"/>
      <c r="D63" s="184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9"/>
      <c r="U63" s="184">
        <v>52</v>
      </c>
      <c r="V63" s="184"/>
      <c r="W63" s="184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85"/>
      <c r="AK63" s="185"/>
      <c r="AL63" s="185"/>
    </row>
    <row r="64" spans="2:38" ht="12" customHeight="1">
      <c r="B64" s="184">
        <v>53</v>
      </c>
      <c r="C64" s="184"/>
      <c r="D64" s="184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9"/>
      <c r="U64" s="184">
        <v>53</v>
      </c>
      <c r="V64" s="184"/>
      <c r="W64" s="184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5"/>
      <c r="AK64" s="185"/>
      <c r="AL64" s="185"/>
    </row>
    <row r="65" spans="2:38" ht="12" customHeight="1">
      <c r="B65" s="184">
        <v>54</v>
      </c>
      <c r="C65" s="184"/>
      <c r="D65" s="184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9"/>
      <c r="U65" s="184">
        <v>54</v>
      </c>
      <c r="V65" s="184"/>
      <c r="W65" s="184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5"/>
      <c r="AK65" s="185"/>
      <c r="AL65" s="185"/>
    </row>
    <row r="66" spans="2:38" ht="12" customHeight="1">
      <c r="B66" s="184">
        <v>55</v>
      </c>
      <c r="C66" s="184"/>
      <c r="D66" s="184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9"/>
      <c r="U66" s="184">
        <v>55</v>
      </c>
      <c r="V66" s="184"/>
      <c r="W66" s="184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5"/>
      <c r="AK66" s="185"/>
      <c r="AL66" s="185"/>
    </row>
    <row r="67" spans="2:38" ht="12" customHeight="1">
      <c r="B67" s="184">
        <v>56</v>
      </c>
      <c r="C67" s="184"/>
      <c r="D67" s="184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9"/>
      <c r="U67" s="184">
        <v>56</v>
      </c>
      <c r="V67" s="184"/>
      <c r="W67" s="184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5"/>
      <c r="AK67" s="185"/>
      <c r="AL67" s="185"/>
    </row>
    <row r="68" spans="2:38" ht="12" customHeight="1">
      <c r="B68" s="184">
        <v>57</v>
      </c>
      <c r="C68" s="184"/>
      <c r="D68" s="184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9"/>
      <c r="U68" s="184">
        <v>57</v>
      </c>
      <c r="V68" s="184"/>
      <c r="W68" s="184"/>
      <c r="X68" s="183"/>
      <c r="Y68" s="183"/>
      <c r="Z68" s="183"/>
      <c r="AA68" s="183"/>
      <c r="AB68" s="183"/>
      <c r="AC68" s="183"/>
      <c r="AD68" s="183"/>
      <c r="AE68" s="183"/>
      <c r="AF68" s="183"/>
      <c r="AG68" s="183"/>
      <c r="AH68" s="183"/>
      <c r="AI68" s="183"/>
      <c r="AJ68" s="185"/>
      <c r="AK68" s="185"/>
      <c r="AL68" s="185"/>
    </row>
    <row r="69" spans="2:38" ht="12" customHeight="1">
      <c r="B69" s="184">
        <v>58</v>
      </c>
      <c r="C69" s="184"/>
      <c r="D69" s="184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9"/>
      <c r="U69" s="184">
        <v>58</v>
      </c>
      <c r="V69" s="184"/>
      <c r="W69" s="184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5"/>
      <c r="AK69" s="185"/>
      <c r="AL69" s="185"/>
    </row>
    <row r="70" spans="2:38" ht="12" customHeight="1">
      <c r="B70" s="184">
        <v>59</v>
      </c>
      <c r="C70" s="184"/>
      <c r="D70" s="184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9"/>
      <c r="U70" s="184">
        <v>59</v>
      </c>
      <c r="V70" s="184"/>
      <c r="W70" s="184"/>
      <c r="X70" s="183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5"/>
      <c r="AK70" s="185"/>
      <c r="AL70" s="185"/>
    </row>
    <row r="71" spans="2:38" ht="12" customHeight="1">
      <c r="B71" s="184">
        <v>60</v>
      </c>
      <c r="C71" s="184"/>
      <c r="D71" s="184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9"/>
      <c r="U71" s="184">
        <v>60</v>
      </c>
      <c r="V71" s="184"/>
      <c r="W71" s="184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5"/>
      <c r="AK71" s="185"/>
      <c r="AL71" s="185"/>
    </row>
    <row r="72" spans="2:38" ht="12" customHeight="1">
      <c r="B72" s="184">
        <v>61</v>
      </c>
      <c r="C72" s="184"/>
      <c r="D72" s="184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9"/>
      <c r="U72" s="184">
        <v>61</v>
      </c>
      <c r="V72" s="184"/>
      <c r="W72" s="184"/>
      <c r="X72" s="183"/>
      <c r="Y72" s="183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5"/>
      <c r="AK72" s="185"/>
      <c r="AL72" s="185"/>
    </row>
    <row r="73" spans="2:38" ht="12" customHeight="1">
      <c r="B73" s="184">
        <v>62</v>
      </c>
      <c r="C73" s="184"/>
      <c r="D73" s="184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9"/>
      <c r="U73" s="184">
        <v>62</v>
      </c>
      <c r="V73" s="184"/>
      <c r="W73" s="184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5"/>
      <c r="AK73" s="185"/>
      <c r="AL73" s="185"/>
    </row>
    <row r="74" spans="2:38" ht="12" customHeight="1">
      <c r="B74" s="184">
        <v>63</v>
      </c>
      <c r="C74" s="184"/>
      <c r="D74" s="184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9"/>
      <c r="U74" s="184">
        <v>63</v>
      </c>
      <c r="V74" s="184"/>
      <c r="W74" s="184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5"/>
      <c r="AK74" s="185"/>
      <c r="AL74" s="185"/>
    </row>
    <row r="75" spans="2:38" ht="12" customHeight="1">
      <c r="B75" s="184">
        <v>64</v>
      </c>
      <c r="C75" s="184"/>
      <c r="D75" s="184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9"/>
      <c r="U75" s="184">
        <v>64</v>
      </c>
      <c r="V75" s="184"/>
      <c r="W75" s="184"/>
      <c r="X75" s="183"/>
      <c r="Y75" s="183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5"/>
      <c r="AK75" s="185"/>
      <c r="AL75" s="185"/>
    </row>
  </sheetData>
  <mergeCells count="804">
    <mergeCell ref="AJ73:AL73"/>
    <mergeCell ref="AJ74:AL74"/>
    <mergeCell ref="AJ75:AL75"/>
    <mergeCell ref="AJ59:AL59"/>
    <mergeCell ref="AJ60:AL60"/>
    <mergeCell ref="AJ61:AL61"/>
    <mergeCell ref="AJ62:AL62"/>
    <mergeCell ref="AJ63:AL63"/>
    <mergeCell ref="AJ64:AL64"/>
    <mergeCell ref="AJ65:AL65"/>
    <mergeCell ref="AJ66:AL66"/>
    <mergeCell ref="AJ67:AL67"/>
    <mergeCell ref="AJ68:AL68"/>
    <mergeCell ref="AJ69:AL69"/>
    <mergeCell ref="AJ70:AL70"/>
    <mergeCell ref="AJ71:AL71"/>
    <mergeCell ref="AJ72:AL72"/>
    <mergeCell ref="B1:J6"/>
    <mergeCell ref="B7:J7"/>
    <mergeCell ref="B8:J8"/>
    <mergeCell ref="B11:D11"/>
    <mergeCell ref="B12:D12"/>
    <mergeCell ref="B13:D13"/>
    <mergeCell ref="AJ11:AL11"/>
    <mergeCell ref="AJ12:AL12"/>
    <mergeCell ref="AJ13:AL13"/>
    <mergeCell ref="AC1:AL6"/>
    <mergeCell ref="AC7:AL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B70:D70"/>
    <mergeCell ref="B71:D71"/>
    <mergeCell ref="B72:D72"/>
    <mergeCell ref="B73:D73"/>
    <mergeCell ref="B74:D74"/>
    <mergeCell ref="B75:D75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32:D32"/>
    <mergeCell ref="B33:D33"/>
    <mergeCell ref="B34:D34"/>
    <mergeCell ref="B35:D35"/>
    <mergeCell ref="B36:D36"/>
    <mergeCell ref="B37:D37"/>
    <mergeCell ref="B38:D38"/>
    <mergeCell ref="B68:D68"/>
    <mergeCell ref="B69:D69"/>
    <mergeCell ref="B66:D66"/>
    <mergeCell ref="B67:D67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L15"/>
    <mergeCell ref="AJ16:AL16"/>
    <mergeCell ref="AJ17:AL17"/>
    <mergeCell ref="AJ18:AL18"/>
    <mergeCell ref="AJ19:AL19"/>
    <mergeCell ref="AJ20:AL20"/>
    <mergeCell ref="AJ21:AL21"/>
    <mergeCell ref="AJ22:AL22"/>
    <mergeCell ref="AJ23:AL23"/>
    <mergeCell ref="AJ32:AL32"/>
    <mergeCell ref="AJ33:AL33"/>
    <mergeCell ref="AJ34:AL34"/>
    <mergeCell ref="AJ35:AL35"/>
    <mergeCell ref="AJ36:AL36"/>
    <mergeCell ref="AJ37:AL37"/>
    <mergeCell ref="AJ52:AL52"/>
    <mergeCell ref="AJ53:AL53"/>
    <mergeCell ref="AG13:AI13"/>
    <mergeCell ref="AG14:AI14"/>
    <mergeCell ref="AG15:AI15"/>
    <mergeCell ref="AG16:AI16"/>
    <mergeCell ref="AG17:AI17"/>
    <mergeCell ref="AG18:AI18"/>
    <mergeCell ref="AG19:AI19"/>
    <mergeCell ref="AJ14:AL14"/>
    <mergeCell ref="AG45:AI45"/>
    <mergeCell ref="AJ38:AL38"/>
    <mergeCell ref="AJ39:AL39"/>
    <mergeCell ref="AJ40:AL40"/>
    <mergeCell ref="AJ30:AL30"/>
    <mergeCell ref="AJ31:AL31"/>
    <mergeCell ref="AG20:AI20"/>
    <mergeCell ref="AG21:AI21"/>
    <mergeCell ref="AG22:AI22"/>
    <mergeCell ref="AG23:AI23"/>
    <mergeCell ref="AG24:AI24"/>
    <mergeCell ref="AG25:AI25"/>
    <mergeCell ref="AG26:AI26"/>
    <mergeCell ref="AJ24:AL24"/>
    <mergeCell ref="AJ25:AL25"/>
    <mergeCell ref="AJ26:AL26"/>
    <mergeCell ref="AJ54:AL54"/>
    <mergeCell ref="AJ55:AL55"/>
    <mergeCell ref="AJ56:AL56"/>
    <mergeCell ref="AJ57:AL57"/>
    <mergeCell ref="AJ58:AL58"/>
    <mergeCell ref="AJ41:AL41"/>
    <mergeCell ref="AJ42:AL42"/>
    <mergeCell ref="AJ43:AL43"/>
    <mergeCell ref="AJ44:AL44"/>
    <mergeCell ref="AJ45:AL45"/>
    <mergeCell ref="AJ46:AL46"/>
    <mergeCell ref="AJ47:AL47"/>
    <mergeCell ref="AJ48:AL48"/>
    <mergeCell ref="AJ49:AL49"/>
    <mergeCell ref="AJ50:AL50"/>
    <mergeCell ref="AJ51:AL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B9:AL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J27:AL27"/>
    <mergeCell ref="AJ28:AL28"/>
    <mergeCell ref="AJ29:AL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5" right="0.25" top="0.143700787" bottom="0.143700787" header="0" footer="0"/>
  <pageSetup paperSize="9" scale="69" orientation="portrait" r:id="rId1"/>
  <headerFooter alignWithMargins="0"/>
  <colBreaks count="1" manualBreakCount="1">
    <brk id="40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24"/>
  <sheetViews>
    <sheetView showGridLines="0" view="pageBreakPreview" topLeftCell="A7" zoomScaleNormal="100" zoomScaleSheetLayoutView="100" workbookViewId="0">
      <selection activeCell="AI22" sqref="AI22"/>
    </sheetView>
  </sheetViews>
  <sheetFormatPr defaultColWidth="9.140625" defaultRowHeight="12.75"/>
  <cols>
    <col min="1" max="24" width="3.7109375" style="2" customWidth="1"/>
    <col min="25" max="25" width="6.42578125" style="2" customWidth="1"/>
    <col min="26" max="39" width="3.7109375" style="2" customWidth="1"/>
    <col min="40" max="41" width="9.140625" style="2" customWidth="1"/>
    <col min="42" max="16384" width="9.140625" style="2"/>
  </cols>
  <sheetData>
    <row r="1" spans="2:39" ht="24.75" customHeight="1">
      <c r="B1" s="137" t="s">
        <v>34</v>
      </c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92"/>
      <c r="AE1" s="92"/>
      <c r="AF1" s="92"/>
      <c r="AG1" s="92"/>
      <c r="AH1" s="92"/>
      <c r="AI1" s="92"/>
      <c r="AJ1" s="92"/>
      <c r="AK1" s="92"/>
      <c r="AL1" s="93"/>
      <c r="AM1" s="3"/>
    </row>
    <row r="2" spans="2:39" ht="15" customHeight="1"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94"/>
      <c r="AD2" s="95"/>
      <c r="AE2" s="95"/>
      <c r="AF2" s="95"/>
      <c r="AG2" s="95"/>
      <c r="AH2" s="95"/>
      <c r="AI2" s="95"/>
      <c r="AJ2" s="95"/>
      <c r="AK2" s="95"/>
      <c r="AL2" s="96"/>
      <c r="AM2" s="3"/>
    </row>
    <row r="3" spans="2:39" ht="12.75" customHeight="1"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94"/>
      <c r="AD3" s="95"/>
      <c r="AE3" s="95"/>
      <c r="AF3" s="95"/>
      <c r="AG3" s="95"/>
      <c r="AH3" s="95"/>
      <c r="AI3" s="95"/>
      <c r="AJ3" s="95"/>
      <c r="AK3" s="95"/>
      <c r="AL3" s="96"/>
      <c r="AM3" s="3"/>
    </row>
    <row r="4" spans="2:39" ht="70.5" customHeight="1"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94"/>
      <c r="AD4" s="95"/>
      <c r="AE4" s="95"/>
      <c r="AF4" s="95"/>
      <c r="AG4" s="95"/>
      <c r="AH4" s="95"/>
      <c r="AI4" s="95"/>
      <c r="AJ4" s="95"/>
      <c r="AK4" s="95"/>
      <c r="AL4" s="96"/>
      <c r="AM4" s="3"/>
    </row>
    <row r="5" spans="2:39" ht="11.25" customHeight="1"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94"/>
      <c r="AD5" s="95"/>
      <c r="AE5" s="95"/>
      <c r="AF5" s="95"/>
      <c r="AG5" s="95"/>
      <c r="AH5" s="95"/>
      <c r="AI5" s="95"/>
      <c r="AJ5" s="95"/>
      <c r="AK5" s="95"/>
      <c r="AL5" s="96"/>
      <c r="AM5" s="3"/>
    </row>
    <row r="6" spans="2:39" ht="6.75" customHeight="1"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97"/>
      <c r="AD6" s="98"/>
      <c r="AE6" s="98"/>
      <c r="AF6" s="98"/>
      <c r="AG6" s="98"/>
      <c r="AH6" s="98"/>
      <c r="AI6" s="98"/>
      <c r="AJ6" s="98"/>
      <c r="AK6" s="98"/>
      <c r="AL6" s="99"/>
      <c r="AM6" s="3"/>
    </row>
    <row r="7" spans="2:39" ht="18" customHeight="1">
      <c r="B7" s="134" t="s">
        <v>12</v>
      </c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125" t="s">
        <v>181</v>
      </c>
      <c r="AD7" s="126"/>
      <c r="AE7" s="126"/>
      <c r="AF7" s="126"/>
      <c r="AG7" s="126"/>
      <c r="AH7" s="126"/>
      <c r="AI7" s="126"/>
      <c r="AJ7" s="126"/>
      <c r="AK7" s="126"/>
      <c r="AL7" s="127"/>
      <c r="AM7" s="3"/>
    </row>
    <row r="8" spans="2:39" ht="17.25" customHeight="1" thickBot="1">
      <c r="B8" s="131" t="s">
        <v>37</v>
      </c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  <c r="AM8" s="4"/>
    </row>
    <row r="9" spans="2:39" ht="15" customHeight="1">
      <c r="AM9" s="5"/>
    </row>
    <row r="11" spans="2:39">
      <c r="C11" s="52" t="s">
        <v>88</v>
      </c>
    </row>
    <row r="13" spans="2:39">
      <c r="C13" s="2" t="s">
        <v>101</v>
      </c>
      <c r="Z13" s="2" t="s">
        <v>89</v>
      </c>
    </row>
    <row r="14" spans="2:39">
      <c r="C14" s="2" t="s">
        <v>102</v>
      </c>
      <c r="Z14" s="2" t="s">
        <v>90</v>
      </c>
    </row>
    <row r="15" spans="2:39">
      <c r="C15" s="2" t="s">
        <v>103</v>
      </c>
      <c r="Z15" s="2" t="s">
        <v>91</v>
      </c>
    </row>
    <row r="16" spans="2:39">
      <c r="C16" s="2" t="s">
        <v>93</v>
      </c>
      <c r="Z16" s="2" t="s">
        <v>92</v>
      </c>
    </row>
    <row r="17" spans="3:33">
      <c r="C17" s="2" t="s">
        <v>94</v>
      </c>
      <c r="Z17" s="2" t="s">
        <v>95</v>
      </c>
    </row>
    <row r="18" spans="3:33">
      <c r="C18" s="2" t="s">
        <v>96</v>
      </c>
      <c r="Z18" s="2" t="s">
        <v>97</v>
      </c>
    </row>
    <row r="19" spans="3:33">
      <c r="C19" s="2" t="s">
        <v>96</v>
      </c>
      <c r="Z19" s="2" t="s">
        <v>99</v>
      </c>
    </row>
    <row r="20" spans="3:33">
      <c r="C20" s="2" t="s">
        <v>98</v>
      </c>
      <c r="Z20" s="2" t="s">
        <v>100</v>
      </c>
    </row>
    <row r="22" spans="3:33">
      <c r="C22" s="83" t="s">
        <v>188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 t="s">
        <v>190</v>
      </c>
      <c r="AA22" s="83"/>
      <c r="AB22" s="83"/>
      <c r="AC22" s="83"/>
      <c r="AD22" s="83"/>
      <c r="AE22" s="83"/>
      <c r="AF22" s="83"/>
      <c r="AG22" s="83"/>
    </row>
    <row r="23" spans="3:33">
      <c r="C23" s="83" t="s">
        <v>191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 t="s">
        <v>189</v>
      </c>
      <c r="AA23" s="83"/>
      <c r="AB23" s="83"/>
      <c r="AC23" s="83"/>
      <c r="AD23" s="83"/>
      <c r="AE23" s="83"/>
      <c r="AF23" s="83"/>
      <c r="AG23" s="83"/>
    </row>
    <row r="24" spans="3:33">
      <c r="C24" s="83" t="s">
        <v>192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 t="s">
        <v>74</v>
      </c>
      <c r="AA24" s="83"/>
      <c r="AB24" s="83"/>
      <c r="AC24" s="83"/>
      <c r="AD24" s="83"/>
      <c r="AE24" s="83"/>
      <c r="AF24" s="83"/>
      <c r="AG24" s="83"/>
    </row>
  </sheetData>
  <mergeCells count="23"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U7:V7"/>
    <mergeCell ref="W7:Y7"/>
    <mergeCell ref="Z7:AB7"/>
  </mergeCells>
  <printOptions horizontalCentered="1" gridLinesSet="0"/>
  <pageMargins left="0.25" right="0.25" top="0.143700787" bottom="0.143700787" header="0" footer="0"/>
  <pageSetup paperSize="9" scale="68" orientation="portrait" r:id="rId1"/>
  <headerFooter alignWithMargins="0"/>
  <colBreaks count="1" manualBreakCount="1">
    <brk id="40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47"/>
  <sheetViews>
    <sheetView showGridLines="0" tabSelected="1" view="pageBreakPreview" topLeftCell="A15" zoomScaleNormal="100" zoomScaleSheetLayoutView="100" workbookViewId="0">
      <selection activeCell="J20" sqref="J20:L20"/>
    </sheetView>
  </sheetViews>
  <sheetFormatPr defaultColWidth="9.140625" defaultRowHeight="12.75"/>
  <cols>
    <col min="1" max="10" width="3.7109375" style="2" customWidth="1"/>
    <col min="11" max="14" width="10.7109375" style="2" customWidth="1"/>
    <col min="15" max="20" width="5.7109375" style="2" customWidth="1"/>
    <col min="21" max="21" width="5.5703125" style="2" customWidth="1"/>
    <col min="22" max="28" width="5.7109375" style="2" customWidth="1"/>
    <col min="29" max="38" width="3.7109375" style="2" customWidth="1"/>
    <col min="39" max="39" width="5.42578125" style="2" customWidth="1"/>
    <col min="40" max="41" width="9.140625" style="53"/>
    <col min="42" max="16384" width="9.140625" style="2"/>
  </cols>
  <sheetData>
    <row r="1" spans="1:39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193"/>
      <c r="AE1" s="193"/>
      <c r="AF1" s="193"/>
      <c r="AG1" s="193"/>
      <c r="AH1" s="193"/>
      <c r="AI1" s="193"/>
      <c r="AJ1" s="193"/>
      <c r="AK1" s="193"/>
      <c r="AL1" s="194"/>
      <c r="AM1" s="1"/>
    </row>
    <row r="2" spans="1:39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195"/>
      <c r="AD2" s="196"/>
      <c r="AE2" s="196"/>
      <c r="AF2" s="196"/>
      <c r="AG2" s="196"/>
      <c r="AH2" s="196"/>
      <c r="AI2" s="196"/>
      <c r="AJ2" s="196"/>
      <c r="AK2" s="196"/>
      <c r="AL2" s="197"/>
      <c r="AM2" s="3"/>
    </row>
    <row r="3" spans="1:39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195"/>
      <c r="AD3" s="196"/>
      <c r="AE3" s="196"/>
      <c r="AF3" s="196"/>
      <c r="AG3" s="196"/>
      <c r="AH3" s="196"/>
      <c r="AI3" s="196"/>
      <c r="AJ3" s="196"/>
      <c r="AK3" s="196"/>
      <c r="AL3" s="197"/>
      <c r="AM3" s="3"/>
    </row>
    <row r="4" spans="1:39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195"/>
      <c r="AD4" s="196"/>
      <c r="AE4" s="196"/>
      <c r="AF4" s="196"/>
      <c r="AG4" s="196"/>
      <c r="AH4" s="196"/>
      <c r="AI4" s="196"/>
      <c r="AJ4" s="196"/>
      <c r="AK4" s="196"/>
      <c r="AL4" s="197"/>
      <c r="AM4" s="3"/>
    </row>
    <row r="5" spans="1:39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195"/>
      <c r="AD5" s="196"/>
      <c r="AE5" s="196"/>
      <c r="AF5" s="196"/>
      <c r="AG5" s="196"/>
      <c r="AH5" s="196"/>
      <c r="AI5" s="196"/>
      <c r="AJ5" s="196"/>
      <c r="AK5" s="196"/>
      <c r="AL5" s="197"/>
      <c r="AM5" s="3"/>
    </row>
    <row r="6" spans="1:39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198"/>
      <c r="AD6" s="199"/>
      <c r="AE6" s="199"/>
      <c r="AF6" s="199"/>
      <c r="AG6" s="199"/>
      <c r="AH6" s="199"/>
      <c r="AI6" s="199"/>
      <c r="AJ6" s="199"/>
      <c r="AK6" s="199"/>
      <c r="AL6" s="200"/>
      <c r="AM6" s="3"/>
    </row>
    <row r="7" spans="1:39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201" t="s">
        <v>180</v>
      </c>
      <c r="AD7" s="202"/>
      <c r="AE7" s="202"/>
      <c r="AF7" s="202"/>
      <c r="AG7" s="202"/>
      <c r="AH7" s="202"/>
      <c r="AI7" s="202"/>
      <c r="AJ7" s="202"/>
      <c r="AK7" s="202"/>
      <c r="AL7" s="203"/>
      <c r="AM7" s="3"/>
    </row>
    <row r="8" spans="1:39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  <c r="AM8" s="4"/>
    </row>
    <row r="9" spans="1:39" ht="15" customHeight="1" thickBo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5"/>
    </row>
    <row r="10" spans="1:39" ht="20.100000000000001" customHeight="1">
      <c r="A10" s="221" t="s">
        <v>113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3"/>
      <c r="AM10" s="5"/>
    </row>
    <row r="11" spans="1:39" ht="20.100000000000001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6"/>
    </row>
    <row r="12" spans="1:39" ht="30" customHeight="1">
      <c r="A12" s="43"/>
      <c r="B12" s="227" t="s">
        <v>57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44"/>
    </row>
    <row r="13" spans="1:39" ht="30" customHeight="1">
      <c r="A13" s="43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44"/>
    </row>
    <row r="14" spans="1:39" ht="30" customHeight="1" thickBot="1">
      <c r="A14" s="43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44"/>
    </row>
    <row r="15" spans="1:39" ht="30" customHeight="1">
      <c r="A15" s="43"/>
      <c r="B15" s="211" t="s">
        <v>52</v>
      </c>
      <c r="C15" s="206"/>
      <c r="D15" s="206"/>
      <c r="E15" s="206" t="s">
        <v>53</v>
      </c>
      <c r="F15" s="206"/>
      <c r="G15" s="206"/>
      <c r="H15" s="206"/>
      <c r="I15" s="206"/>
      <c r="J15" s="206"/>
      <c r="K15" s="206"/>
      <c r="L15" s="206"/>
      <c r="M15" s="213" t="s">
        <v>72</v>
      </c>
      <c r="N15" s="213" t="s">
        <v>70</v>
      </c>
      <c r="O15" s="213" t="s">
        <v>126</v>
      </c>
      <c r="P15" s="213"/>
      <c r="Q15" s="213"/>
      <c r="R15" s="213" t="s">
        <v>135</v>
      </c>
      <c r="S15" s="213"/>
      <c r="T15" s="213"/>
      <c r="U15" s="213"/>
      <c r="V15" s="213" t="s">
        <v>71</v>
      </c>
      <c r="W15" s="213"/>
      <c r="X15" s="213"/>
      <c r="Y15" s="206" t="s">
        <v>130</v>
      </c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7"/>
      <c r="AL15" s="44"/>
    </row>
    <row r="16" spans="1:39" ht="30" customHeight="1">
      <c r="A16" s="43"/>
      <c r="B16" s="212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9"/>
      <c r="AL16" s="44"/>
    </row>
    <row r="17" spans="1:38" ht="67.5" customHeight="1">
      <c r="A17" s="43"/>
      <c r="B17" s="210">
        <v>1</v>
      </c>
      <c r="C17" s="205"/>
      <c r="D17" s="205"/>
      <c r="E17" s="191" t="s">
        <v>114</v>
      </c>
      <c r="F17" s="191"/>
      <c r="G17" s="191"/>
      <c r="H17" s="191"/>
      <c r="I17" s="191"/>
      <c r="J17" s="205" t="s">
        <v>129</v>
      </c>
      <c r="K17" s="205"/>
      <c r="L17" s="205"/>
      <c r="M17" s="204">
        <v>1</v>
      </c>
      <c r="N17" s="65" t="s">
        <v>73</v>
      </c>
      <c r="O17" s="205">
        <v>400</v>
      </c>
      <c r="P17" s="205"/>
      <c r="Q17" s="205"/>
      <c r="R17" s="191">
        <v>130</v>
      </c>
      <c r="S17" s="191"/>
      <c r="T17" s="191"/>
      <c r="U17" s="191"/>
      <c r="V17" s="205" t="s">
        <v>76</v>
      </c>
      <c r="W17" s="205"/>
      <c r="X17" s="205"/>
      <c r="Y17" s="191">
        <f>R17+R18</f>
        <v>900</v>
      </c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2"/>
      <c r="AL17" s="44"/>
    </row>
    <row r="18" spans="1:38" ht="67.5" customHeight="1">
      <c r="A18" s="43"/>
      <c r="B18" s="210"/>
      <c r="C18" s="205"/>
      <c r="D18" s="205"/>
      <c r="E18" s="191"/>
      <c r="F18" s="191"/>
      <c r="G18" s="191"/>
      <c r="H18" s="191"/>
      <c r="I18" s="191"/>
      <c r="J18" s="205" t="s">
        <v>141</v>
      </c>
      <c r="K18" s="205"/>
      <c r="L18" s="205"/>
      <c r="M18" s="204"/>
      <c r="N18" s="65" t="s">
        <v>73</v>
      </c>
      <c r="O18" s="205"/>
      <c r="P18" s="205"/>
      <c r="Q18" s="205"/>
      <c r="R18" s="191">
        <v>770</v>
      </c>
      <c r="S18" s="191"/>
      <c r="T18" s="191"/>
      <c r="U18" s="191"/>
      <c r="V18" s="205" t="s">
        <v>76</v>
      </c>
      <c r="W18" s="205"/>
      <c r="X18" s="205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2"/>
      <c r="AL18" s="44"/>
    </row>
    <row r="19" spans="1:38" ht="121.5" customHeight="1">
      <c r="A19" s="43"/>
      <c r="B19" s="210">
        <v>2</v>
      </c>
      <c r="C19" s="205"/>
      <c r="D19" s="205"/>
      <c r="E19" s="191" t="s">
        <v>166</v>
      </c>
      <c r="F19" s="191"/>
      <c r="G19" s="191"/>
      <c r="H19" s="191"/>
      <c r="I19" s="191"/>
      <c r="J19" s="205" t="s">
        <v>142</v>
      </c>
      <c r="K19" s="205"/>
      <c r="L19" s="205"/>
      <c r="M19" s="73">
        <v>3</v>
      </c>
      <c r="N19" s="65" t="s">
        <v>73</v>
      </c>
      <c r="O19" s="205" t="s">
        <v>74</v>
      </c>
      <c r="P19" s="205"/>
      <c r="Q19" s="205"/>
      <c r="R19" s="191">
        <v>40</v>
      </c>
      <c r="S19" s="191"/>
      <c r="T19" s="191"/>
      <c r="U19" s="191"/>
      <c r="V19" s="205" t="s">
        <v>76</v>
      </c>
      <c r="W19" s="205"/>
      <c r="X19" s="205"/>
      <c r="Y19" s="191">
        <f>R19*M19</f>
        <v>120</v>
      </c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2"/>
      <c r="AL19" s="44"/>
    </row>
    <row r="20" spans="1:38" ht="71.25" customHeight="1">
      <c r="A20" s="43"/>
      <c r="B20" s="220">
        <v>3</v>
      </c>
      <c r="C20" s="191"/>
      <c r="D20" s="191"/>
      <c r="E20" s="191" t="s">
        <v>171</v>
      </c>
      <c r="F20" s="191"/>
      <c r="G20" s="191"/>
      <c r="H20" s="191"/>
      <c r="I20" s="191"/>
      <c r="J20" s="191" t="s">
        <v>142</v>
      </c>
      <c r="K20" s="191"/>
      <c r="L20" s="191"/>
      <c r="M20" s="73">
        <v>2</v>
      </c>
      <c r="N20" s="74" t="s">
        <v>73</v>
      </c>
      <c r="O20" s="191" t="s">
        <v>74</v>
      </c>
      <c r="P20" s="191"/>
      <c r="Q20" s="191"/>
      <c r="R20" s="191">
        <v>885</v>
      </c>
      <c r="S20" s="191"/>
      <c r="T20" s="191"/>
      <c r="U20" s="191"/>
      <c r="V20" s="191" t="s">
        <v>76</v>
      </c>
      <c r="W20" s="191"/>
      <c r="X20" s="191"/>
      <c r="Y20" s="191">
        <f>R20*M20</f>
        <v>1770</v>
      </c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2"/>
      <c r="AL20" s="44"/>
    </row>
    <row r="21" spans="1:38" ht="79.5" customHeight="1">
      <c r="A21" s="43"/>
      <c r="B21" s="210">
        <v>4</v>
      </c>
      <c r="C21" s="205"/>
      <c r="D21" s="205"/>
      <c r="E21" s="191" t="s">
        <v>115</v>
      </c>
      <c r="F21" s="191"/>
      <c r="G21" s="191"/>
      <c r="H21" s="191"/>
      <c r="I21" s="191"/>
      <c r="J21" s="205" t="s">
        <v>161</v>
      </c>
      <c r="K21" s="205"/>
      <c r="L21" s="205"/>
      <c r="M21" s="204">
        <v>1</v>
      </c>
      <c r="N21" s="65" t="s">
        <v>73</v>
      </c>
      <c r="O21" s="205">
        <v>200</v>
      </c>
      <c r="P21" s="205"/>
      <c r="Q21" s="205"/>
      <c r="R21" s="191">
        <v>130</v>
      </c>
      <c r="S21" s="191"/>
      <c r="T21" s="191"/>
      <c r="U21" s="191"/>
      <c r="V21" s="205" t="s">
        <v>76</v>
      </c>
      <c r="W21" s="205"/>
      <c r="X21" s="205"/>
      <c r="Y21" s="191">
        <v>900</v>
      </c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2"/>
      <c r="AL21" s="44"/>
    </row>
    <row r="22" spans="1:38" ht="55.5" customHeight="1">
      <c r="A22" s="43"/>
      <c r="B22" s="210"/>
      <c r="C22" s="205"/>
      <c r="D22" s="205"/>
      <c r="E22" s="191"/>
      <c r="F22" s="191"/>
      <c r="G22" s="191"/>
      <c r="H22" s="191"/>
      <c r="I22" s="191"/>
      <c r="J22" s="205" t="s">
        <v>141</v>
      </c>
      <c r="K22" s="205"/>
      <c r="L22" s="205"/>
      <c r="M22" s="204"/>
      <c r="N22" s="65" t="s">
        <v>73</v>
      </c>
      <c r="O22" s="205"/>
      <c r="P22" s="205"/>
      <c r="Q22" s="205"/>
      <c r="R22" s="191">
        <v>750</v>
      </c>
      <c r="S22" s="191"/>
      <c r="T22" s="191"/>
      <c r="U22" s="191"/>
      <c r="V22" s="205" t="s">
        <v>76</v>
      </c>
      <c r="W22" s="205"/>
      <c r="X22" s="205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2"/>
      <c r="AL22" s="44"/>
    </row>
    <row r="23" spans="1:38" ht="102" customHeight="1">
      <c r="A23" s="43"/>
      <c r="B23" s="210">
        <v>5</v>
      </c>
      <c r="C23" s="205"/>
      <c r="D23" s="205"/>
      <c r="E23" s="191" t="s">
        <v>167</v>
      </c>
      <c r="F23" s="191"/>
      <c r="G23" s="191"/>
      <c r="H23" s="191"/>
      <c r="I23" s="191"/>
      <c r="J23" s="191" t="s">
        <v>141</v>
      </c>
      <c r="K23" s="191"/>
      <c r="L23" s="191"/>
      <c r="M23" s="66">
        <v>2</v>
      </c>
      <c r="N23" s="65" t="s">
        <v>73</v>
      </c>
      <c r="O23" s="205" t="s">
        <v>74</v>
      </c>
      <c r="P23" s="205"/>
      <c r="Q23" s="205"/>
      <c r="R23" s="191">
        <v>40</v>
      </c>
      <c r="S23" s="191"/>
      <c r="T23" s="191"/>
      <c r="U23" s="191"/>
      <c r="V23" s="205" t="s">
        <v>76</v>
      </c>
      <c r="W23" s="205"/>
      <c r="X23" s="205"/>
      <c r="Y23" s="191">
        <f>R23*M23</f>
        <v>80</v>
      </c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2"/>
      <c r="AL23" s="44"/>
    </row>
    <row r="24" spans="1:38" ht="48.75" customHeight="1" thickBot="1">
      <c r="A24" s="43"/>
      <c r="B24" s="220">
        <v>6</v>
      </c>
      <c r="C24" s="191"/>
      <c r="D24" s="191"/>
      <c r="E24" s="191" t="s">
        <v>171</v>
      </c>
      <c r="F24" s="191"/>
      <c r="G24" s="191"/>
      <c r="H24" s="191"/>
      <c r="I24" s="191"/>
      <c r="J24" s="191" t="s">
        <v>142</v>
      </c>
      <c r="K24" s="191"/>
      <c r="L24" s="191"/>
      <c r="M24" s="73">
        <v>2</v>
      </c>
      <c r="N24" s="74" t="s">
        <v>73</v>
      </c>
      <c r="O24" s="191" t="s">
        <v>74</v>
      </c>
      <c r="P24" s="191"/>
      <c r="Q24" s="191"/>
      <c r="R24" s="191">
        <v>15</v>
      </c>
      <c r="S24" s="191"/>
      <c r="T24" s="191"/>
      <c r="U24" s="191"/>
      <c r="V24" s="191" t="s">
        <v>76</v>
      </c>
      <c r="W24" s="191"/>
      <c r="X24" s="191"/>
      <c r="Y24" s="191">
        <f>R24*M24</f>
        <v>30</v>
      </c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2"/>
      <c r="AL24" s="44"/>
    </row>
    <row r="25" spans="1:38" ht="30" customHeight="1">
      <c r="A25" s="43"/>
      <c r="B25" s="211" t="s">
        <v>52</v>
      </c>
      <c r="C25" s="206"/>
      <c r="D25" s="206"/>
      <c r="E25" s="206" t="s">
        <v>53</v>
      </c>
      <c r="F25" s="206"/>
      <c r="G25" s="206"/>
      <c r="H25" s="206"/>
      <c r="I25" s="206"/>
      <c r="J25" s="206"/>
      <c r="K25" s="206"/>
      <c r="L25" s="206"/>
      <c r="M25" s="213" t="s">
        <v>72</v>
      </c>
      <c r="N25" s="213" t="s">
        <v>70</v>
      </c>
      <c r="O25" s="213" t="s">
        <v>126</v>
      </c>
      <c r="P25" s="213"/>
      <c r="Q25" s="213"/>
      <c r="R25" s="213" t="s">
        <v>140</v>
      </c>
      <c r="S25" s="213"/>
      <c r="T25" s="213"/>
      <c r="U25" s="213"/>
      <c r="V25" s="213" t="s">
        <v>71</v>
      </c>
      <c r="W25" s="213"/>
      <c r="X25" s="213"/>
      <c r="Y25" s="206" t="s">
        <v>130</v>
      </c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7"/>
      <c r="AL25" s="44"/>
    </row>
    <row r="26" spans="1:38" ht="30" customHeight="1">
      <c r="A26" s="43"/>
      <c r="B26" s="212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9"/>
      <c r="AL26" s="44"/>
    </row>
    <row r="27" spans="1:38" ht="50.1" customHeight="1">
      <c r="A27" s="43"/>
      <c r="B27" s="218">
        <v>7</v>
      </c>
      <c r="C27" s="219"/>
      <c r="D27" s="219"/>
      <c r="E27" s="219" t="s">
        <v>168</v>
      </c>
      <c r="F27" s="219"/>
      <c r="G27" s="219"/>
      <c r="H27" s="219"/>
      <c r="I27" s="219"/>
      <c r="J27" s="219"/>
      <c r="K27" s="219"/>
      <c r="L27" s="219"/>
      <c r="M27" s="66">
        <v>3</v>
      </c>
      <c r="N27" s="67" t="s">
        <v>73</v>
      </c>
      <c r="O27" s="191" t="s">
        <v>165</v>
      </c>
      <c r="P27" s="191"/>
      <c r="Q27" s="191"/>
      <c r="R27" s="216">
        <v>1500</v>
      </c>
      <c r="S27" s="216"/>
      <c r="T27" s="216"/>
      <c r="U27" s="216"/>
      <c r="V27" s="216" t="s">
        <v>76</v>
      </c>
      <c r="W27" s="216"/>
      <c r="X27" s="216"/>
      <c r="Y27" s="216">
        <f>M27*R27</f>
        <v>4500</v>
      </c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7"/>
      <c r="AL27" s="44"/>
    </row>
    <row r="28" spans="1:38" ht="50.1" customHeight="1">
      <c r="A28" s="43"/>
      <c r="B28" s="220">
        <v>8</v>
      </c>
      <c r="C28" s="191"/>
      <c r="D28" s="191"/>
      <c r="E28" s="191" t="s">
        <v>169</v>
      </c>
      <c r="F28" s="191"/>
      <c r="G28" s="191"/>
      <c r="H28" s="191"/>
      <c r="I28" s="191"/>
      <c r="J28" s="191"/>
      <c r="K28" s="191"/>
      <c r="L28" s="191"/>
      <c r="M28" s="66">
        <v>4</v>
      </c>
      <c r="N28" s="65" t="s">
        <v>73</v>
      </c>
      <c r="O28" s="191" t="s">
        <v>164</v>
      </c>
      <c r="P28" s="191"/>
      <c r="Q28" s="191"/>
      <c r="R28" s="191">
        <v>2000</v>
      </c>
      <c r="S28" s="191"/>
      <c r="T28" s="191"/>
      <c r="U28" s="191"/>
      <c r="V28" s="205" t="s">
        <v>76</v>
      </c>
      <c r="W28" s="205">
        <v>1</v>
      </c>
      <c r="X28" s="205"/>
      <c r="Y28" s="191">
        <f>R28*M28</f>
        <v>8000</v>
      </c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2"/>
      <c r="AL28" s="44"/>
    </row>
    <row r="29" spans="1:38" ht="50.1" customHeight="1">
      <c r="A29" s="43"/>
      <c r="B29" s="220">
        <v>9</v>
      </c>
      <c r="C29" s="191"/>
      <c r="D29" s="191"/>
      <c r="E29" s="205" t="s">
        <v>56</v>
      </c>
      <c r="F29" s="205"/>
      <c r="G29" s="205"/>
      <c r="H29" s="205"/>
      <c r="I29" s="205"/>
      <c r="J29" s="205"/>
      <c r="K29" s="205"/>
      <c r="L29" s="205"/>
      <c r="M29" s="66">
        <v>1</v>
      </c>
      <c r="N29" s="65" t="s">
        <v>73</v>
      </c>
      <c r="O29" s="205" t="s">
        <v>74</v>
      </c>
      <c r="P29" s="205"/>
      <c r="Q29" s="205"/>
      <c r="R29" s="205">
        <v>1000</v>
      </c>
      <c r="S29" s="205"/>
      <c r="T29" s="205"/>
      <c r="U29" s="205"/>
      <c r="V29" s="205" t="s">
        <v>76</v>
      </c>
      <c r="W29" s="205">
        <v>1</v>
      </c>
      <c r="X29" s="205"/>
      <c r="Y29" s="205">
        <f t="shared" ref="Y29:Y37" si="0">R29*M29</f>
        <v>1000</v>
      </c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15"/>
      <c r="AL29" s="44"/>
    </row>
    <row r="30" spans="1:38" ht="50.1" customHeight="1">
      <c r="A30" s="43"/>
      <c r="B30" s="220">
        <v>10</v>
      </c>
      <c r="C30" s="191"/>
      <c r="D30" s="191"/>
      <c r="E30" s="191" t="s">
        <v>131</v>
      </c>
      <c r="F30" s="191"/>
      <c r="G30" s="191"/>
      <c r="H30" s="191"/>
      <c r="I30" s="191"/>
      <c r="J30" s="191"/>
      <c r="K30" s="191"/>
      <c r="L30" s="191"/>
      <c r="M30" s="82">
        <v>2</v>
      </c>
      <c r="N30" s="74" t="s">
        <v>73</v>
      </c>
      <c r="O30" s="191" t="s">
        <v>75</v>
      </c>
      <c r="P30" s="191"/>
      <c r="Q30" s="191"/>
      <c r="R30" s="191">
        <v>1000</v>
      </c>
      <c r="S30" s="191"/>
      <c r="T30" s="191"/>
      <c r="U30" s="191"/>
      <c r="V30" s="191" t="s">
        <v>76</v>
      </c>
      <c r="W30" s="191">
        <v>2</v>
      </c>
      <c r="X30" s="191"/>
      <c r="Y30" s="191">
        <f t="shared" si="0"/>
        <v>2000</v>
      </c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2"/>
      <c r="AL30" s="44"/>
    </row>
    <row r="31" spans="1:38" ht="50.1" customHeight="1">
      <c r="A31" s="43"/>
      <c r="B31" s="220">
        <v>11</v>
      </c>
      <c r="C31" s="191"/>
      <c r="D31" s="191"/>
      <c r="E31" s="205" t="s">
        <v>132</v>
      </c>
      <c r="F31" s="205"/>
      <c r="G31" s="205"/>
      <c r="H31" s="205"/>
      <c r="I31" s="205"/>
      <c r="J31" s="205"/>
      <c r="K31" s="205"/>
      <c r="L31" s="205"/>
      <c r="M31" s="66">
        <v>2</v>
      </c>
      <c r="N31" s="65" t="s">
        <v>73</v>
      </c>
      <c r="O31" s="205" t="s">
        <v>74</v>
      </c>
      <c r="P31" s="205"/>
      <c r="Q31" s="205"/>
      <c r="R31" s="191">
        <v>500</v>
      </c>
      <c r="S31" s="191"/>
      <c r="T31" s="191"/>
      <c r="U31" s="191"/>
      <c r="V31" s="205" t="s">
        <v>76</v>
      </c>
      <c r="W31" s="205">
        <v>2</v>
      </c>
      <c r="X31" s="205"/>
      <c r="Y31" s="205">
        <f>R31*M31</f>
        <v>1000</v>
      </c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15"/>
      <c r="AL31" s="44"/>
    </row>
    <row r="32" spans="1:38" ht="50.1" customHeight="1">
      <c r="A32" s="43"/>
      <c r="B32" s="220">
        <v>12</v>
      </c>
      <c r="C32" s="191"/>
      <c r="D32" s="191"/>
      <c r="E32" s="191" t="s">
        <v>160</v>
      </c>
      <c r="F32" s="191"/>
      <c r="G32" s="191"/>
      <c r="H32" s="191"/>
      <c r="I32" s="191"/>
      <c r="J32" s="191"/>
      <c r="K32" s="191"/>
      <c r="L32" s="191"/>
      <c r="M32" s="82">
        <v>1</v>
      </c>
      <c r="N32" s="74" t="s">
        <v>73</v>
      </c>
      <c r="O32" s="191">
        <v>100</v>
      </c>
      <c r="P32" s="191"/>
      <c r="Q32" s="191"/>
      <c r="R32" s="191">
        <v>1500</v>
      </c>
      <c r="S32" s="191"/>
      <c r="T32" s="191"/>
      <c r="U32" s="191"/>
      <c r="V32" s="191" t="s">
        <v>76</v>
      </c>
      <c r="W32" s="191">
        <v>2</v>
      </c>
      <c r="X32" s="191"/>
      <c r="Y32" s="191">
        <f t="shared" si="0"/>
        <v>1500</v>
      </c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2"/>
      <c r="AL32" s="44"/>
    </row>
    <row r="33" spans="1:38" ht="50.1" customHeight="1">
      <c r="A33" s="43"/>
      <c r="B33" s="220">
        <v>13</v>
      </c>
      <c r="C33" s="191"/>
      <c r="D33" s="191"/>
      <c r="E33" s="205" t="s">
        <v>106</v>
      </c>
      <c r="F33" s="205"/>
      <c r="G33" s="205"/>
      <c r="H33" s="205"/>
      <c r="I33" s="205"/>
      <c r="J33" s="205"/>
      <c r="K33" s="205"/>
      <c r="L33" s="205"/>
      <c r="M33" s="66">
        <v>2</v>
      </c>
      <c r="N33" s="65" t="s">
        <v>73</v>
      </c>
      <c r="O33" s="205" t="s">
        <v>74</v>
      </c>
      <c r="P33" s="205"/>
      <c r="Q33" s="205"/>
      <c r="R33" s="191">
        <v>610</v>
      </c>
      <c r="S33" s="191"/>
      <c r="T33" s="191"/>
      <c r="U33" s="191"/>
      <c r="V33" s="205" t="s">
        <v>78</v>
      </c>
      <c r="W33" s="205">
        <v>4</v>
      </c>
      <c r="X33" s="205"/>
      <c r="Y33" s="191">
        <f t="shared" ref="Y33" si="1">R33*M33</f>
        <v>1220</v>
      </c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2"/>
      <c r="AL33" s="44"/>
    </row>
    <row r="34" spans="1:38" ht="50.1" customHeight="1">
      <c r="A34" s="43"/>
      <c r="B34" s="220">
        <v>14</v>
      </c>
      <c r="C34" s="191"/>
      <c r="D34" s="191"/>
      <c r="E34" s="205" t="s">
        <v>106</v>
      </c>
      <c r="F34" s="205"/>
      <c r="G34" s="205"/>
      <c r="H34" s="205"/>
      <c r="I34" s="205"/>
      <c r="J34" s="205"/>
      <c r="K34" s="205"/>
      <c r="L34" s="205"/>
      <c r="M34" s="66">
        <v>2</v>
      </c>
      <c r="N34" s="65" t="s">
        <v>73</v>
      </c>
      <c r="O34" s="205" t="s">
        <v>74</v>
      </c>
      <c r="P34" s="205"/>
      <c r="Q34" s="205"/>
      <c r="R34" s="191">
        <v>530</v>
      </c>
      <c r="S34" s="191"/>
      <c r="T34" s="191"/>
      <c r="U34" s="191"/>
      <c r="V34" s="205" t="s">
        <v>78</v>
      </c>
      <c r="W34" s="205">
        <v>4</v>
      </c>
      <c r="X34" s="205"/>
      <c r="Y34" s="191">
        <f t="shared" si="0"/>
        <v>1060</v>
      </c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2"/>
      <c r="AL34" s="44"/>
    </row>
    <row r="35" spans="1:38" ht="50.1" customHeight="1">
      <c r="A35" s="43"/>
      <c r="B35" s="220">
        <v>15</v>
      </c>
      <c r="C35" s="191"/>
      <c r="D35" s="191"/>
      <c r="E35" s="205" t="s">
        <v>63</v>
      </c>
      <c r="F35" s="205"/>
      <c r="G35" s="205"/>
      <c r="H35" s="205"/>
      <c r="I35" s="205"/>
      <c r="J35" s="205"/>
      <c r="K35" s="205"/>
      <c r="L35" s="205"/>
      <c r="M35" s="66">
        <v>1</v>
      </c>
      <c r="N35" s="65" t="s">
        <v>73</v>
      </c>
      <c r="O35" s="205" t="s">
        <v>74</v>
      </c>
      <c r="P35" s="205"/>
      <c r="Q35" s="205"/>
      <c r="R35" s="191">
        <v>530</v>
      </c>
      <c r="S35" s="191"/>
      <c r="T35" s="191"/>
      <c r="U35" s="191"/>
      <c r="V35" s="205" t="s">
        <v>78</v>
      </c>
      <c r="W35" s="205">
        <v>4</v>
      </c>
      <c r="X35" s="205"/>
      <c r="Y35" s="191">
        <f t="shared" si="0"/>
        <v>530</v>
      </c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2"/>
      <c r="AL35" s="44"/>
    </row>
    <row r="36" spans="1:38" ht="50.1" customHeight="1">
      <c r="A36" s="43"/>
      <c r="B36" s="220">
        <v>16</v>
      </c>
      <c r="C36" s="191"/>
      <c r="D36" s="191"/>
      <c r="E36" s="205" t="s">
        <v>58</v>
      </c>
      <c r="F36" s="205"/>
      <c r="G36" s="205"/>
      <c r="H36" s="205"/>
      <c r="I36" s="205"/>
      <c r="J36" s="205"/>
      <c r="K36" s="205"/>
      <c r="L36" s="205"/>
      <c r="M36" s="66">
        <v>1</v>
      </c>
      <c r="N36" s="65" t="s">
        <v>73</v>
      </c>
      <c r="O36" s="205" t="s">
        <v>74</v>
      </c>
      <c r="P36" s="205"/>
      <c r="Q36" s="205"/>
      <c r="R36" s="191">
        <v>530</v>
      </c>
      <c r="S36" s="191"/>
      <c r="T36" s="191"/>
      <c r="U36" s="191"/>
      <c r="V36" s="205" t="s">
        <v>78</v>
      </c>
      <c r="W36" s="205">
        <v>4</v>
      </c>
      <c r="X36" s="205"/>
      <c r="Y36" s="191">
        <f t="shared" si="0"/>
        <v>530</v>
      </c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2"/>
      <c r="AL36" s="44"/>
    </row>
    <row r="37" spans="1:38" ht="50.1" customHeight="1">
      <c r="A37" s="43"/>
      <c r="B37" s="220">
        <v>17</v>
      </c>
      <c r="C37" s="191"/>
      <c r="D37" s="191"/>
      <c r="E37" s="205" t="s">
        <v>107</v>
      </c>
      <c r="F37" s="205"/>
      <c r="G37" s="205"/>
      <c r="H37" s="205"/>
      <c r="I37" s="205"/>
      <c r="J37" s="205"/>
      <c r="K37" s="205"/>
      <c r="L37" s="205"/>
      <c r="M37" s="66">
        <v>1</v>
      </c>
      <c r="N37" s="65" t="s">
        <v>73</v>
      </c>
      <c r="O37" s="205" t="s">
        <v>74</v>
      </c>
      <c r="P37" s="205"/>
      <c r="Q37" s="205"/>
      <c r="R37" s="191">
        <v>530</v>
      </c>
      <c r="S37" s="191"/>
      <c r="T37" s="191"/>
      <c r="U37" s="191"/>
      <c r="V37" s="205" t="s">
        <v>78</v>
      </c>
      <c r="W37" s="205">
        <v>4</v>
      </c>
      <c r="X37" s="205"/>
      <c r="Y37" s="191">
        <f t="shared" si="0"/>
        <v>530</v>
      </c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2"/>
      <c r="AL37" s="44"/>
    </row>
    <row r="38" spans="1:38" ht="30" customHeight="1">
      <c r="A38" s="43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4"/>
      <c r="P38" s="54" t="s">
        <v>111</v>
      </c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44"/>
    </row>
    <row r="39" spans="1:38" ht="30" customHeight="1" thickBot="1">
      <c r="A39" s="43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4"/>
      <c r="P39" s="54"/>
      <c r="Q39" s="50"/>
      <c r="R39" s="50"/>
      <c r="S39" s="50"/>
      <c r="T39" s="50"/>
      <c r="U39" s="50"/>
      <c r="V39" s="51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44"/>
    </row>
    <row r="40" spans="1:38" ht="30" customHeight="1" thickBot="1">
      <c r="A40" s="43"/>
      <c r="B40" s="46"/>
      <c r="C40" s="46"/>
      <c r="D40" s="46"/>
      <c r="E40" s="46"/>
      <c r="F40" s="46"/>
      <c r="G40" s="46"/>
      <c r="H40" s="47"/>
      <c r="I40" s="233" t="s">
        <v>108</v>
      </c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5"/>
      <c r="W40" s="234"/>
      <c r="X40" s="234"/>
      <c r="Y40" s="236">
        <f>SUM(Y17:AK37)</f>
        <v>25670</v>
      </c>
      <c r="Z40" s="237"/>
      <c r="AA40" s="237"/>
      <c r="AB40" s="238"/>
      <c r="AC40" s="48"/>
      <c r="AD40" s="46"/>
      <c r="AE40" s="46"/>
      <c r="AF40" s="46"/>
      <c r="AG40" s="46"/>
      <c r="AH40" s="46"/>
      <c r="AI40" s="46"/>
      <c r="AJ40" s="46"/>
      <c r="AK40" s="46"/>
      <c r="AL40" s="44"/>
    </row>
    <row r="41" spans="1:38" ht="30" customHeight="1" thickBot="1">
      <c r="A41" s="43"/>
      <c r="B41" s="46"/>
      <c r="C41" s="46"/>
      <c r="D41" s="46"/>
      <c r="E41" s="46"/>
      <c r="F41" s="46"/>
      <c r="G41" s="46"/>
      <c r="H41" s="47"/>
      <c r="I41" s="233" t="s">
        <v>118</v>
      </c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6">
        <f>Y40*1.2</f>
        <v>30804</v>
      </c>
      <c r="Z41" s="237"/>
      <c r="AA41" s="237"/>
      <c r="AB41" s="238"/>
      <c r="AC41" s="48"/>
      <c r="AD41" s="46"/>
      <c r="AE41" s="46"/>
      <c r="AF41" s="46"/>
      <c r="AG41" s="46"/>
      <c r="AH41" s="46"/>
      <c r="AI41" s="46"/>
      <c r="AJ41" s="46"/>
      <c r="AK41" s="46"/>
      <c r="AL41" s="44"/>
    </row>
    <row r="42" spans="1:38" ht="30" customHeight="1">
      <c r="A42" s="43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4"/>
    </row>
    <row r="43" spans="1:38" ht="30" customHeight="1">
      <c r="A43" s="49"/>
      <c r="B43" s="231" t="s">
        <v>152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232"/>
      <c r="AL43" s="55"/>
    </row>
    <row r="44" spans="1:38" ht="30" customHeight="1">
      <c r="A44" s="43"/>
      <c r="B44" s="231" t="s">
        <v>112</v>
      </c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9"/>
    </row>
    <row r="45" spans="1:38" ht="30" customHeight="1">
      <c r="A45" s="43"/>
      <c r="B45" s="231" t="s">
        <v>127</v>
      </c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  <c r="AL45" s="239"/>
    </row>
    <row r="46" spans="1:38" ht="30" customHeight="1">
      <c r="A46" s="21"/>
      <c r="B46" s="231" t="s">
        <v>128</v>
      </c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56"/>
    </row>
    <row r="47" spans="1:38" ht="13.5" thickBot="1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4"/>
    </row>
  </sheetData>
  <mergeCells count="165">
    <mergeCell ref="B20:D20"/>
    <mergeCell ref="E20:I20"/>
    <mergeCell ref="J20:L20"/>
    <mergeCell ref="O20:Q20"/>
    <mergeCell ref="R20:U20"/>
    <mergeCell ref="V20:X20"/>
    <mergeCell ref="Y20:AK20"/>
    <mergeCell ref="B24:D24"/>
    <mergeCell ref="E24:I24"/>
    <mergeCell ref="J24:L24"/>
    <mergeCell ref="O24:Q24"/>
    <mergeCell ref="R24:U24"/>
    <mergeCell ref="V24:X24"/>
    <mergeCell ref="Y24:AK24"/>
    <mergeCell ref="J21:L21"/>
    <mergeCell ref="B45:AL45"/>
    <mergeCell ref="V36:X36"/>
    <mergeCell ref="Y36:AK36"/>
    <mergeCell ref="V35:X35"/>
    <mergeCell ref="V34:X34"/>
    <mergeCell ref="Y34:AK34"/>
    <mergeCell ref="V32:X32"/>
    <mergeCell ref="Y32:AK32"/>
    <mergeCell ref="V30:X30"/>
    <mergeCell ref="Y30:AK30"/>
    <mergeCell ref="B31:D31"/>
    <mergeCell ref="E31:L31"/>
    <mergeCell ref="O31:Q31"/>
    <mergeCell ref="R31:U31"/>
    <mergeCell ref="V31:X31"/>
    <mergeCell ref="Y35:AK35"/>
    <mergeCell ref="B34:D34"/>
    <mergeCell ref="E34:L34"/>
    <mergeCell ref="O34:Q34"/>
    <mergeCell ref="O35:Q35"/>
    <mergeCell ref="R35:U35"/>
    <mergeCell ref="B30:D30"/>
    <mergeCell ref="E30:L30"/>
    <mergeCell ref="O30:Q30"/>
    <mergeCell ref="A1:J6"/>
    <mergeCell ref="A7:J7"/>
    <mergeCell ref="K7:L7"/>
    <mergeCell ref="M7:N7"/>
    <mergeCell ref="O7:P7"/>
    <mergeCell ref="J19:L19"/>
    <mergeCell ref="E19:I19"/>
    <mergeCell ref="B19:D19"/>
    <mergeCell ref="O15:Q16"/>
    <mergeCell ref="K1:AB4"/>
    <mergeCell ref="Q7:R7"/>
    <mergeCell ref="S7:T7"/>
    <mergeCell ref="U7:V7"/>
    <mergeCell ref="A8:J8"/>
    <mergeCell ref="K8:L8"/>
    <mergeCell ref="M8:N8"/>
    <mergeCell ref="O8:P8"/>
    <mergeCell ref="Q8:R8"/>
    <mergeCell ref="B15:D16"/>
    <mergeCell ref="E15:L16"/>
    <mergeCell ref="M15:M16"/>
    <mergeCell ref="N15:N16"/>
    <mergeCell ref="S8:T8"/>
    <mergeCell ref="R15:U16"/>
    <mergeCell ref="E17:I18"/>
    <mergeCell ref="B17:D18"/>
    <mergeCell ref="O17:Q18"/>
    <mergeCell ref="R18:U18"/>
    <mergeCell ref="Y19:AK19"/>
    <mergeCell ref="V19:X19"/>
    <mergeCell ref="O19:Q19"/>
    <mergeCell ref="Y15:AK16"/>
    <mergeCell ref="R17:U17"/>
    <mergeCell ref="V17:X17"/>
    <mergeCell ref="V15:X16"/>
    <mergeCell ref="Y17:AK18"/>
    <mergeCell ref="U8:V8"/>
    <mergeCell ref="A10:AL11"/>
    <mergeCell ref="B12:AK14"/>
    <mergeCell ref="B46:AK46"/>
    <mergeCell ref="V18:X18"/>
    <mergeCell ref="J17:L17"/>
    <mergeCell ref="J18:L18"/>
    <mergeCell ref="I40:X40"/>
    <mergeCell ref="Y40:AB40"/>
    <mergeCell ref="I41:X41"/>
    <mergeCell ref="Y41:AB41"/>
    <mergeCell ref="B43:AK43"/>
    <mergeCell ref="B44:AL44"/>
    <mergeCell ref="B37:D37"/>
    <mergeCell ref="E37:L37"/>
    <mergeCell ref="O37:Q37"/>
    <mergeCell ref="R37:U37"/>
    <mergeCell ref="V37:X37"/>
    <mergeCell ref="Y37:AK37"/>
    <mergeCell ref="B36:D36"/>
    <mergeCell ref="E36:L36"/>
    <mergeCell ref="O36:Q36"/>
    <mergeCell ref="R36:U36"/>
    <mergeCell ref="Y31:AK31"/>
    <mergeCell ref="R30:U30"/>
    <mergeCell ref="B32:D32"/>
    <mergeCell ref="E32:L32"/>
    <mergeCell ref="O32:Q32"/>
    <mergeCell ref="R32:U32"/>
    <mergeCell ref="R34:U34"/>
    <mergeCell ref="B35:D35"/>
    <mergeCell ref="E35:L35"/>
    <mergeCell ref="V25:X26"/>
    <mergeCell ref="B33:D33"/>
    <mergeCell ref="E33:L33"/>
    <mergeCell ref="O33:Q33"/>
    <mergeCell ref="R33:U33"/>
    <mergeCell ref="V33:X33"/>
    <mergeCell ref="Y29:AK29"/>
    <mergeCell ref="Y27:AK27"/>
    <mergeCell ref="O28:Q28"/>
    <mergeCell ref="R28:U28"/>
    <mergeCell ref="V28:X28"/>
    <mergeCell ref="Y28:AK28"/>
    <mergeCell ref="B27:D27"/>
    <mergeCell ref="E27:L27"/>
    <mergeCell ref="O27:Q27"/>
    <mergeCell ref="R27:U27"/>
    <mergeCell ref="V27:X27"/>
    <mergeCell ref="B29:D29"/>
    <mergeCell ref="O29:Q29"/>
    <mergeCell ref="R29:U29"/>
    <mergeCell ref="B28:D28"/>
    <mergeCell ref="E28:L28"/>
    <mergeCell ref="Y25:AK26"/>
    <mergeCell ref="R21:U21"/>
    <mergeCell ref="O23:Q23"/>
    <mergeCell ref="B23:D23"/>
    <mergeCell ref="B25:D26"/>
    <mergeCell ref="E25:L26"/>
    <mergeCell ref="M25:M26"/>
    <mergeCell ref="N25:N26"/>
    <mergeCell ref="O25:Q26"/>
    <mergeCell ref="R25:U26"/>
    <mergeCell ref="B21:D22"/>
    <mergeCell ref="O21:Q22"/>
    <mergeCell ref="Y33:AK33"/>
    <mergeCell ref="AC1:AL6"/>
    <mergeCell ref="K5:AB6"/>
    <mergeCell ref="W7:Y7"/>
    <mergeCell ref="Z7:AB7"/>
    <mergeCell ref="AC7:AL8"/>
    <mergeCell ref="W8:Y8"/>
    <mergeCell ref="Z8:AB8"/>
    <mergeCell ref="M17:M18"/>
    <mergeCell ref="E29:L29"/>
    <mergeCell ref="R19:U19"/>
    <mergeCell ref="J22:L22"/>
    <mergeCell ref="M21:M22"/>
    <mergeCell ref="Y21:AK22"/>
    <mergeCell ref="V22:X22"/>
    <mergeCell ref="R22:U22"/>
    <mergeCell ref="V21:X21"/>
    <mergeCell ref="E23:I23"/>
    <mergeCell ref="Y23:AK23"/>
    <mergeCell ref="J23:L23"/>
    <mergeCell ref="R23:U23"/>
    <mergeCell ref="V23:X23"/>
    <mergeCell ref="E21:I22"/>
    <mergeCell ref="V29:X29"/>
  </mergeCells>
  <printOptions horizontalCentered="1" gridLinesSet="0"/>
  <pageMargins left="0.25" right="0.25" top="0.143700787" bottom="0.143700787" header="0" footer="0"/>
  <pageSetup paperSize="9" scale="4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34"/>
  <sheetViews>
    <sheetView showGridLines="0" view="pageBreakPreview" zoomScale="70" zoomScaleNormal="100" zoomScaleSheetLayoutView="70" workbookViewId="0">
      <selection activeCell="E20" sqref="E20:L20"/>
    </sheetView>
  </sheetViews>
  <sheetFormatPr defaultColWidth="9.140625" defaultRowHeight="12.75"/>
  <cols>
    <col min="1" max="10" width="3.7109375" style="2" customWidth="1"/>
    <col min="11" max="14" width="10.7109375" style="2" customWidth="1"/>
    <col min="15" max="28" width="5.7109375" style="2" customWidth="1"/>
    <col min="29" max="38" width="3.7109375" style="2" customWidth="1"/>
    <col min="39" max="39" width="5.42578125" style="2" customWidth="1"/>
    <col min="40" max="16384" width="9.140625" style="2"/>
  </cols>
  <sheetData>
    <row r="1" spans="1:40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193"/>
      <c r="AE1" s="193"/>
      <c r="AF1" s="193"/>
      <c r="AG1" s="193"/>
      <c r="AH1" s="193"/>
      <c r="AI1" s="193"/>
      <c r="AJ1" s="193"/>
      <c r="AK1" s="193"/>
      <c r="AL1" s="194"/>
      <c r="AM1" s="1"/>
    </row>
    <row r="2" spans="1:40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195"/>
      <c r="AD2" s="196"/>
      <c r="AE2" s="196"/>
      <c r="AF2" s="196"/>
      <c r="AG2" s="196"/>
      <c r="AH2" s="196"/>
      <c r="AI2" s="196"/>
      <c r="AJ2" s="196"/>
      <c r="AK2" s="196"/>
      <c r="AL2" s="197"/>
      <c r="AM2" s="3"/>
    </row>
    <row r="3" spans="1:40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195"/>
      <c r="AD3" s="196"/>
      <c r="AE3" s="196"/>
      <c r="AF3" s="196"/>
      <c r="AG3" s="196"/>
      <c r="AH3" s="196"/>
      <c r="AI3" s="196"/>
      <c r="AJ3" s="196"/>
      <c r="AK3" s="196"/>
      <c r="AL3" s="197"/>
      <c r="AM3" s="3"/>
    </row>
    <row r="4" spans="1:40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195"/>
      <c r="AD4" s="196"/>
      <c r="AE4" s="196"/>
      <c r="AF4" s="196"/>
      <c r="AG4" s="196"/>
      <c r="AH4" s="196"/>
      <c r="AI4" s="196"/>
      <c r="AJ4" s="196"/>
      <c r="AK4" s="196"/>
      <c r="AL4" s="197"/>
      <c r="AM4" s="3"/>
    </row>
    <row r="5" spans="1:40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195"/>
      <c r="AD5" s="196"/>
      <c r="AE5" s="196"/>
      <c r="AF5" s="196"/>
      <c r="AG5" s="196"/>
      <c r="AH5" s="196"/>
      <c r="AI5" s="196"/>
      <c r="AJ5" s="196"/>
      <c r="AK5" s="196"/>
      <c r="AL5" s="197"/>
      <c r="AM5" s="3"/>
    </row>
    <row r="6" spans="1:40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198"/>
      <c r="AD6" s="199"/>
      <c r="AE6" s="199"/>
      <c r="AF6" s="199"/>
      <c r="AG6" s="199"/>
      <c r="AH6" s="199"/>
      <c r="AI6" s="199"/>
      <c r="AJ6" s="199"/>
      <c r="AK6" s="199"/>
      <c r="AL6" s="200"/>
      <c r="AM6" s="3"/>
    </row>
    <row r="7" spans="1:40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201" t="s">
        <v>179</v>
      </c>
      <c r="AD7" s="202"/>
      <c r="AE7" s="202"/>
      <c r="AF7" s="202"/>
      <c r="AG7" s="202"/>
      <c r="AH7" s="202"/>
      <c r="AI7" s="202"/>
      <c r="AJ7" s="202"/>
      <c r="AK7" s="202"/>
      <c r="AL7" s="203"/>
      <c r="AM7" s="3"/>
    </row>
    <row r="8" spans="1:40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  <c r="AM8" s="4"/>
    </row>
    <row r="9" spans="1:40" ht="15" customHeight="1" thickBo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5"/>
    </row>
    <row r="10" spans="1:40" ht="20.100000000000001" customHeight="1">
      <c r="A10" s="221" t="s">
        <v>60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3"/>
      <c r="AM10" s="5"/>
      <c r="AN10" s="5"/>
    </row>
    <row r="11" spans="1:40" ht="20.100000000000001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6"/>
    </row>
    <row r="12" spans="1:40" ht="30" customHeight="1">
      <c r="A12" s="43"/>
      <c r="B12" s="286" t="s">
        <v>77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44"/>
    </row>
    <row r="13" spans="1:40" ht="30" customHeight="1">
      <c r="A13" s="43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44"/>
    </row>
    <row r="14" spans="1:40" ht="30" customHeight="1" thickBot="1">
      <c r="A14" s="43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44"/>
    </row>
    <row r="15" spans="1:40" ht="30" customHeight="1">
      <c r="A15" s="43"/>
      <c r="B15" s="282" t="s">
        <v>52</v>
      </c>
      <c r="C15" s="279"/>
      <c r="D15" s="287"/>
      <c r="E15" s="278" t="s">
        <v>53</v>
      </c>
      <c r="F15" s="279"/>
      <c r="G15" s="279"/>
      <c r="H15" s="279"/>
      <c r="I15" s="279"/>
      <c r="J15" s="279"/>
      <c r="K15" s="279"/>
      <c r="L15" s="279"/>
      <c r="M15" s="278" t="s">
        <v>109</v>
      </c>
      <c r="N15" s="279"/>
      <c r="O15" s="279"/>
      <c r="P15" s="279"/>
      <c r="Q15" s="279"/>
      <c r="R15" s="279"/>
      <c r="S15" s="279"/>
      <c r="T15" s="279"/>
      <c r="U15" s="279"/>
      <c r="V15" s="287"/>
      <c r="W15" s="278" t="s">
        <v>54</v>
      </c>
      <c r="X15" s="279"/>
      <c r="Y15" s="279"/>
      <c r="Z15" s="282" t="s">
        <v>110</v>
      </c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83"/>
      <c r="AL15" s="44"/>
    </row>
    <row r="16" spans="1:40" ht="30" customHeight="1" thickBot="1">
      <c r="A16" s="43"/>
      <c r="B16" s="288"/>
      <c r="C16" s="289"/>
      <c r="D16" s="290"/>
      <c r="E16" s="280"/>
      <c r="F16" s="281"/>
      <c r="G16" s="281"/>
      <c r="H16" s="281"/>
      <c r="I16" s="281"/>
      <c r="J16" s="281"/>
      <c r="K16" s="281"/>
      <c r="L16" s="281"/>
      <c r="M16" s="280"/>
      <c r="N16" s="281"/>
      <c r="O16" s="281"/>
      <c r="P16" s="281"/>
      <c r="Q16" s="281"/>
      <c r="R16" s="281"/>
      <c r="S16" s="281"/>
      <c r="T16" s="281"/>
      <c r="U16" s="281"/>
      <c r="V16" s="291"/>
      <c r="W16" s="280"/>
      <c r="X16" s="281"/>
      <c r="Y16" s="281"/>
      <c r="Z16" s="284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5"/>
      <c r="AL16" s="44"/>
    </row>
    <row r="17" spans="1:38" ht="50.1" customHeight="1">
      <c r="A17" s="43"/>
      <c r="B17" s="271">
        <v>1</v>
      </c>
      <c r="C17" s="272"/>
      <c r="D17" s="272"/>
      <c r="E17" s="273" t="s">
        <v>143</v>
      </c>
      <c r="F17" s="273"/>
      <c r="G17" s="273"/>
      <c r="H17" s="273"/>
      <c r="I17" s="273"/>
      <c r="J17" s="273"/>
      <c r="K17" s="273"/>
      <c r="L17" s="273"/>
      <c r="M17" s="274">
        <v>400</v>
      </c>
      <c r="N17" s="274"/>
      <c r="O17" s="274"/>
      <c r="P17" s="274"/>
      <c r="Q17" s="274"/>
      <c r="R17" s="274"/>
      <c r="S17" s="274"/>
      <c r="T17" s="274"/>
      <c r="U17" s="274"/>
      <c r="V17" s="274"/>
      <c r="W17" s="275">
        <v>4</v>
      </c>
      <c r="X17" s="275"/>
      <c r="Y17" s="275"/>
      <c r="Z17" s="276">
        <f>M17*W17+500</f>
        <v>2100</v>
      </c>
      <c r="AA17" s="276"/>
      <c r="AB17" s="276"/>
      <c r="AC17" s="276"/>
      <c r="AD17" s="276"/>
      <c r="AE17" s="276"/>
      <c r="AF17" s="276"/>
      <c r="AG17" s="276"/>
      <c r="AH17" s="276"/>
      <c r="AI17" s="276"/>
      <c r="AJ17" s="276"/>
      <c r="AK17" s="277"/>
      <c r="AL17" s="44"/>
    </row>
    <row r="18" spans="1:38" ht="50.1" customHeight="1">
      <c r="A18" s="43"/>
      <c r="B18" s="240">
        <v>2</v>
      </c>
      <c r="C18" s="241"/>
      <c r="D18" s="242"/>
      <c r="E18" s="243" t="s">
        <v>144</v>
      </c>
      <c r="F18" s="243"/>
      <c r="G18" s="243"/>
      <c r="H18" s="243"/>
      <c r="I18" s="243"/>
      <c r="J18" s="243"/>
      <c r="K18" s="243"/>
      <c r="L18" s="244"/>
      <c r="M18" s="243">
        <v>400</v>
      </c>
      <c r="N18" s="243"/>
      <c r="O18" s="243"/>
      <c r="P18" s="243"/>
      <c r="Q18" s="243"/>
      <c r="R18" s="243"/>
      <c r="S18" s="243"/>
      <c r="T18" s="243"/>
      <c r="U18" s="243"/>
      <c r="V18" s="243"/>
      <c r="W18" s="245">
        <v>3</v>
      </c>
      <c r="X18" s="245"/>
      <c r="Y18" s="245"/>
      <c r="Z18" s="246">
        <f>M18*W18+500</f>
        <v>1700</v>
      </c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7"/>
      <c r="AL18" s="44"/>
    </row>
    <row r="19" spans="1:38" ht="50.1" customHeight="1">
      <c r="A19" s="43"/>
      <c r="B19" s="240">
        <v>3</v>
      </c>
      <c r="C19" s="241"/>
      <c r="D19" s="242"/>
      <c r="E19" s="243" t="s">
        <v>145</v>
      </c>
      <c r="F19" s="243"/>
      <c r="G19" s="243"/>
      <c r="H19" s="243"/>
      <c r="I19" s="243"/>
      <c r="J19" s="243"/>
      <c r="K19" s="243"/>
      <c r="L19" s="244"/>
      <c r="M19" s="243">
        <v>400</v>
      </c>
      <c r="N19" s="243"/>
      <c r="O19" s="243"/>
      <c r="P19" s="243"/>
      <c r="Q19" s="243"/>
      <c r="R19" s="243"/>
      <c r="S19" s="243"/>
      <c r="T19" s="243"/>
      <c r="U19" s="243"/>
      <c r="V19" s="243"/>
      <c r="W19" s="245">
        <v>3</v>
      </c>
      <c r="X19" s="245"/>
      <c r="Y19" s="245"/>
      <c r="Z19" s="246">
        <f>M19*W19+500</f>
        <v>1700</v>
      </c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7"/>
      <c r="AL19" s="44"/>
    </row>
    <row r="20" spans="1:38" ht="50.1" customHeight="1">
      <c r="A20" s="43"/>
      <c r="B20" s="240">
        <v>4</v>
      </c>
      <c r="C20" s="241"/>
      <c r="D20" s="242"/>
      <c r="E20" s="243" t="s">
        <v>146</v>
      </c>
      <c r="F20" s="243"/>
      <c r="G20" s="243"/>
      <c r="H20" s="243"/>
      <c r="I20" s="243"/>
      <c r="J20" s="243"/>
      <c r="K20" s="243"/>
      <c r="L20" s="244"/>
      <c r="M20" s="243">
        <v>400</v>
      </c>
      <c r="N20" s="243"/>
      <c r="O20" s="243"/>
      <c r="P20" s="243"/>
      <c r="Q20" s="243"/>
      <c r="R20" s="243"/>
      <c r="S20" s="243"/>
      <c r="T20" s="243"/>
      <c r="U20" s="243"/>
      <c r="V20" s="243"/>
      <c r="W20" s="245">
        <v>6</v>
      </c>
      <c r="X20" s="245"/>
      <c r="Y20" s="245"/>
      <c r="Z20" s="246">
        <f>W20*M20+500</f>
        <v>2900</v>
      </c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7"/>
      <c r="AL20" s="44"/>
    </row>
    <row r="21" spans="1:38" ht="50.1" customHeight="1">
      <c r="A21" s="43"/>
      <c r="B21" s="240">
        <v>5</v>
      </c>
      <c r="C21" s="241"/>
      <c r="D21" s="242"/>
      <c r="E21" s="243" t="s">
        <v>147</v>
      </c>
      <c r="F21" s="243"/>
      <c r="G21" s="243"/>
      <c r="H21" s="243"/>
      <c r="I21" s="243"/>
      <c r="J21" s="243"/>
      <c r="K21" s="243"/>
      <c r="L21" s="244"/>
      <c r="M21" s="243">
        <v>400</v>
      </c>
      <c r="N21" s="243"/>
      <c r="O21" s="243"/>
      <c r="P21" s="243"/>
      <c r="Q21" s="243"/>
      <c r="R21" s="243"/>
      <c r="S21" s="243"/>
      <c r="T21" s="243"/>
      <c r="U21" s="243"/>
      <c r="V21" s="243"/>
      <c r="W21" s="245">
        <v>4</v>
      </c>
      <c r="X21" s="245"/>
      <c r="Y21" s="245"/>
      <c r="Z21" s="246">
        <f>W21*M21+500</f>
        <v>2100</v>
      </c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7"/>
      <c r="AL21" s="44"/>
    </row>
    <row r="22" spans="1:38" ht="50.1" customHeight="1">
      <c r="A22" s="43"/>
      <c r="B22" s="240">
        <v>6</v>
      </c>
      <c r="C22" s="241"/>
      <c r="D22" s="242"/>
      <c r="E22" s="243" t="s">
        <v>148</v>
      </c>
      <c r="F22" s="243"/>
      <c r="G22" s="243"/>
      <c r="H22" s="243"/>
      <c r="I22" s="243"/>
      <c r="J22" s="243"/>
      <c r="K22" s="243"/>
      <c r="L22" s="244"/>
      <c r="M22" s="243">
        <v>400</v>
      </c>
      <c r="N22" s="243"/>
      <c r="O22" s="243"/>
      <c r="P22" s="243"/>
      <c r="Q22" s="243"/>
      <c r="R22" s="243"/>
      <c r="S22" s="243"/>
      <c r="T22" s="243"/>
      <c r="U22" s="243"/>
      <c r="V22" s="243"/>
      <c r="W22" s="245">
        <v>1</v>
      </c>
      <c r="X22" s="245"/>
      <c r="Y22" s="245"/>
      <c r="Z22" s="246">
        <f>W22*M22+500</f>
        <v>900</v>
      </c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7"/>
      <c r="AL22" s="44"/>
    </row>
    <row r="23" spans="1:38" ht="50.1" customHeight="1">
      <c r="A23" s="43"/>
      <c r="B23" s="240">
        <v>7</v>
      </c>
      <c r="C23" s="241"/>
      <c r="D23" s="242"/>
      <c r="E23" s="243" t="s">
        <v>149</v>
      </c>
      <c r="F23" s="243"/>
      <c r="G23" s="243"/>
      <c r="H23" s="243"/>
      <c r="I23" s="243"/>
      <c r="J23" s="243"/>
      <c r="K23" s="243"/>
      <c r="L23" s="244"/>
      <c r="M23" s="243">
        <v>400</v>
      </c>
      <c r="N23" s="243"/>
      <c r="O23" s="243"/>
      <c r="P23" s="243"/>
      <c r="Q23" s="243"/>
      <c r="R23" s="243"/>
      <c r="S23" s="243"/>
      <c r="T23" s="243"/>
      <c r="U23" s="243"/>
      <c r="V23" s="243"/>
      <c r="W23" s="245">
        <v>1</v>
      </c>
      <c r="X23" s="245"/>
      <c r="Y23" s="245"/>
      <c r="Z23" s="246">
        <f t="shared" ref="Z23:Z25" si="0">W23*M23+500</f>
        <v>900</v>
      </c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7"/>
      <c r="AL23" s="44"/>
    </row>
    <row r="24" spans="1:38" ht="50.1" customHeight="1">
      <c r="A24" s="43"/>
      <c r="B24" s="240">
        <v>8</v>
      </c>
      <c r="C24" s="241"/>
      <c r="D24" s="242"/>
      <c r="E24" s="261" t="s">
        <v>150</v>
      </c>
      <c r="F24" s="261"/>
      <c r="G24" s="261"/>
      <c r="H24" s="261"/>
      <c r="I24" s="261"/>
      <c r="J24" s="261"/>
      <c r="K24" s="261"/>
      <c r="L24" s="262"/>
      <c r="M24" s="243">
        <v>400</v>
      </c>
      <c r="N24" s="243"/>
      <c r="O24" s="243"/>
      <c r="P24" s="243"/>
      <c r="Q24" s="243"/>
      <c r="R24" s="243"/>
      <c r="S24" s="243"/>
      <c r="T24" s="243"/>
      <c r="U24" s="243"/>
      <c r="V24" s="243"/>
      <c r="W24" s="245">
        <v>2</v>
      </c>
      <c r="X24" s="245"/>
      <c r="Y24" s="245"/>
      <c r="Z24" s="263">
        <f t="shared" si="0"/>
        <v>1300</v>
      </c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5"/>
      <c r="AL24" s="44"/>
    </row>
    <row r="25" spans="1:38" ht="50.1" customHeight="1">
      <c r="A25" s="43"/>
      <c r="B25" s="240">
        <v>9</v>
      </c>
      <c r="C25" s="241"/>
      <c r="D25" s="242"/>
      <c r="E25" s="266" t="s">
        <v>151</v>
      </c>
      <c r="F25" s="266"/>
      <c r="G25" s="266"/>
      <c r="H25" s="266"/>
      <c r="I25" s="266"/>
      <c r="J25" s="266"/>
      <c r="K25" s="266"/>
      <c r="L25" s="267"/>
      <c r="M25" s="243">
        <v>400</v>
      </c>
      <c r="N25" s="243"/>
      <c r="O25" s="243"/>
      <c r="P25" s="243"/>
      <c r="Q25" s="243"/>
      <c r="R25" s="243"/>
      <c r="S25" s="243"/>
      <c r="T25" s="243"/>
      <c r="U25" s="243"/>
      <c r="V25" s="243"/>
      <c r="W25" s="245">
        <v>1</v>
      </c>
      <c r="X25" s="245"/>
      <c r="Y25" s="245"/>
      <c r="Z25" s="268">
        <f t="shared" si="0"/>
        <v>900</v>
      </c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70"/>
      <c r="AL25" s="44"/>
    </row>
    <row r="26" spans="1:38" ht="50.1" customHeight="1">
      <c r="A26" s="43"/>
      <c r="B26" s="240">
        <v>10</v>
      </c>
      <c r="C26" s="241"/>
      <c r="D26" s="242"/>
      <c r="E26" s="255" t="s">
        <v>59</v>
      </c>
      <c r="F26" s="255"/>
      <c r="G26" s="255"/>
      <c r="H26" s="255"/>
      <c r="I26" s="255"/>
      <c r="J26" s="255"/>
      <c r="K26" s="255"/>
      <c r="L26" s="255"/>
      <c r="M26" s="256">
        <v>500</v>
      </c>
      <c r="N26" s="256"/>
      <c r="O26" s="256"/>
      <c r="P26" s="256"/>
      <c r="Q26" s="256"/>
      <c r="R26" s="256"/>
      <c r="S26" s="256"/>
      <c r="T26" s="256"/>
      <c r="U26" s="256"/>
      <c r="V26" s="256"/>
      <c r="W26" s="257">
        <v>7</v>
      </c>
      <c r="X26" s="257"/>
      <c r="Y26" s="257"/>
      <c r="Z26" s="258">
        <f>W26*M26</f>
        <v>3500</v>
      </c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60"/>
      <c r="AL26" s="44"/>
    </row>
    <row r="27" spans="1:38" ht="50.1" customHeight="1" thickBot="1">
      <c r="A27" s="43"/>
      <c r="B27" s="250" t="s">
        <v>55</v>
      </c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2">
        <f>SUM(Z17:AK26)</f>
        <v>18000</v>
      </c>
      <c r="AA27" s="252"/>
      <c r="AB27" s="252"/>
      <c r="AC27" s="252"/>
      <c r="AD27" s="252"/>
      <c r="AE27" s="252"/>
      <c r="AF27" s="252"/>
      <c r="AG27" s="252"/>
      <c r="AH27" s="252"/>
      <c r="AI27" s="252"/>
      <c r="AJ27" s="252"/>
      <c r="AK27" s="253"/>
      <c r="AL27" s="44"/>
    </row>
    <row r="28" spans="1:38" ht="30" customHeight="1">
      <c r="A28" s="43"/>
      <c r="B28" s="72"/>
      <c r="C28" s="7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72" t="s">
        <v>116</v>
      </c>
      <c r="S28" s="72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4"/>
    </row>
    <row r="29" spans="1:38" ht="30" customHeight="1" thickBot="1">
      <c r="A29" s="43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4"/>
    </row>
    <row r="30" spans="1:38" ht="30" customHeight="1" thickBot="1">
      <c r="A30" s="43"/>
      <c r="B30" s="46"/>
      <c r="C30" s="46"/>
      <c r="D30" s="46"/>
      <c r="E30" s="46"/>
      <c r="F30" s="46"/>
      <c r="G30" s="46"/>
      <c r="H30" s="47"/>
      <c r="I30" s="233" t="s">
        <v>108</v>
      </c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54"/>
      <c r="Z30" s="236">
        <f>Z27</f>
        <v>18000</v>
      </c>
      <c r="AA30" s="237"/>
      <c r="AB30" s="237"/>
      <c r="AC30" s="238"/>
      <c r="AD30" s="48"/>
      <c r="AE30" s="46"/>
      <c r="AF30" s="46"/>
      <c r="AG30" s="46"/>
      <c r="AH30" s="46"/>
      <c r="AI30" s="46"/>
      <c r="AJ30" s="46"/>
      <c r="AK30" s="46"/>
      <c r="AL30" s="44"/>
    </row>
    <row r="31" spans="1:38" ht="30" customHeight="1" thickBot="1">
      <c r="A31" s="43"/>
      <c r="B31" s="46"/>
      <c r="C31" s="46"/>
      <c r="D31" s="46"/>
      <c r="E31" s="46"/>
      <c r="F31" s="46"/>
      <c r="G31" s="46"/>
      <c r="H31" s="47"/>
      <c r="I31" s="233" t="s">
        <v>117</v>
      </c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54"/>
      <c r="Z31" s="236">
        <f>Z30*1.2</f>
        <v>21600</v>
      </c>
      <c r="AA31" s="237"/>
      <c r="AB31" s="237"/>
      <c r="AC31" s="238"/>
      <c r="AD31" s="48"/>
      <c r="AE31" s="46"/>
      <c r="AF31" s="46"/>
      <c r="AG31" s="46"/>
      <c r="AH31" s="46"/>
      <c r="AI31" s="46"/>
      <c r="AJ31" s="46"/>
      <c r="AK31" s="46"/>
      <c r="AL31" s="44"/>
    </row>
    <row r="32" spans="1:38" ht="30" customHeight="1">
      <c r="A32" s="43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4"/>
    </row>
    <row r="33" spans="1:38" ht="30" customHeight="1">
      <c r="A33" s="49"/>
      <c r="B33" s="248" t="s">
        <v>105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44"/>
    </row>
    <row r="34" spans="1:38" ht="13.5" thickBot="1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4"/>
    </row>
  </sheetData>
  <mergeCells count="87">
    <mergeCell ref="A1:J6"/>
    <mergeCell ref="K1:AB4"/>
    <mergeCell ref="AC1:AL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L8"/>
    <mergeCell ref="A8:J8"/>
    <mergeCell ref="K8:L8"/>
    <mergeCell ref="W15:Y16"/>
    <mergeCell ref="Z15:AK16"/>
    <mergeCell ref="U8:V8"/>
    <mergeCell ref="W8:Y8"/>
    <mergeCell ref="Z8:AB8"/>
    <mergeCell ref="A10:AL11"/>
    <mergeCell ref="B12:AK14"/>
    <mergeCell ref="M8:N8"/>
    <mergeCell ref="O8:P8"/>
    <mergeCell ref="Q8:R8"/>
    <mergeCell ref="S8:T8"/>
    <mergeCell ref="B15:D16"/>
    <mergeCell ref="E15:L16"/>
    <mergeCell ref="M15:V16"/>
    <mergeCell ref="B17:D17"/>
    <mergeCell ref="E17:L17"/>
    <mergeCell ref="M17:V17"/>
    <mergeCell ref="W17:Y17"/>
    <mergeCell ref="Z17:AK17"/>
    <mergeCell ref="B19:D19"/>
    <mergeCell ref="E19:L19"/>
    <mergeCell ref="M19:V19"/>
    <mergeCell ref="W19:Y19"/>
    <mergeCell ref="Z19:AK19"/>
    <mergeCell ref="B20:D20"/>
    <mergeCell ref="E20:L20"/>
    <mergeCell ref="M20:V20"/>
    <mergeCell ref="W20:Y20"/>
    <mergeCell ref="Z20:AK20"/>
    <mergeCell ref="B23:D23"/>
    <mergeCell ref="B21:D21"/>
    <mergeCell ref="E23:L23"/>
    <mergeCell ref="M23:V23"/>
    <mergeCell ref="W23:Y23"/>
    <mergeCell ref="B22:D22"/>
    <mergeCell ref="E22:L22"/>
    <mergeCell ref="M22:V22"/>
    <mergeCell ref="W22:Y22"/>
    <mergeCell ref="Z23:AK23"/>
    <mergeCell ref="E21:L21"/>
    <mergeCell ref="M21:V21"/>
    <mergeCell ref="W21:Y21"/>
    <mergeCell ref="Z21:AK21"/>
    <mergeCell ref="Z22:AK22"/>
    <mergeCell ref="B25:D25"/>
    <mergeCell ref="E25:L25"/>
    <mergeCell ref="M25:V25"/>
    <mergeCell ref="W25:Y25"/>
    <mergeCell ref="Z25:AK25"/>
    <mergeCell ref="B24:D24"/>
    <mergeCell ref="E24:L24"/>
    <mergeCell ref="M24:V24"/>
    <mergeCell ref="W24:Y24"/>
    <mergeCell ref="Z24:AK24"/>
    <mergeCell ref="B26:D26"/>
    <mergeCell ref="E26:L26"/>
    <mergeCell ref="M26:V26"/>
    <mergeCell ref="W26:Y26"/>
    <mergeCell ref="Z26:AK26"/>
    <mergeCell ref="B33:AK33"/>
    <mergeCell ref="B27:Y27"/>
    <mergeCell ref="Z27:AK27"/>
    <mergeCell ref="I30:Y30"/>
    <mergeCell ref="Z30:AC30"/>
    <mergeCell ref="I31:Y31"/>
    <mergeCell ref="Z31:AC31"/>
    <mergeCell ref="B18:D18"/>
    <mergeCell ref="E18:L18"/>
    <mergeCell ref="M18:V18"/>
    <mergeCell ref="W18:Y18"/>
    <mergeCell ref="Z18:AK18"/>
  </mergeCells>
  <printOptions horizontalCentered="1" gridLinesSet="0"/>
  <pageMargins left="0.25" right="0.25" top="0.143700787" bottom="0.143700787" header="0" footer="0"/>
  <pageSetup paperSize="9" scale="5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6"/>
  <sheetViews>
    <sheetView showGridLines="0" view="pageBreakPreview" topLeftCell="A8" zoomScale="55" zoomScaleNormal="100" zoomScaleSheetLayoutView="55" workbookViewId="0">
      <selection activeCell="R15" sqref="R15:U16"/>
    </sheetView>
  </sheetViews>
  <sheetFormatPr defaultColWidth="9.140625" defaultRowHeight="12.75"/>
  <cols>
    <col min="1" max="10" width="3.7109375" style="2" customWidth="1"/>
    <col min="11" max="13" width="10.7109375" style="2" customWidth="1"/>
    <col min="14" max="14" width="10.7109375" style="53" customWidth="1"/>
    <col min="15" max="20" width="5.7109375" style="2" customWidth="1"/>
    <col min="21" max="21" width="7.85546875" style="2" customWidth="1"/>
    <col min="22" max="28" width="5.7109375" style="2" customWidth="1"/>
    <col min="29" max="29" width="3.7109375" style="2" customWidth="1"/>
    <col min="30" max="30" width="7.7109375" style="2" customWidth="1"/>
    <col min="31" max="38" width="3.7109375" style="2" customWidth="1"/>
    <col min="39" max="16384" width="9.140625" style="2"/>
  </cols>
  <sheetData>
    <row r="1" spans="1:38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193"/>
      <c r="AE1" s="193"/>
      <c r="AF1" s="193"/>
      <c r="AG1" s="193"/>
      <c r="AH1" s="193"/>
      <c r="AI1" s="193"/>
      <c r="AJ1" s="193"/>
      <c r="AK1" s="193"/>
      <c r="AL1" s="194"/>
    </row>
    <row r="2" spans="1:38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195"/>
      <c r="AD2" s="196"/>
      <c r="AE2" s="196"/>
      <c r="AF2" s="196"/>
      <c r="AG2" s="196"/>
      <c r="AH2" s="196"/>
      <c r="AI2" s="196"/>
      <c r="AJ2" s="196"/>
      <c r="AK2" s="196"/>
      <c r="AL2" s="197"/>
    </row>
    <row r="3" spans="1:38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195"/>
      <c r="AD3" s="196"/>
      <c r="AE3" s="196"/>
      <c r="AF3" s="196"/>
      <c r="AG3" s="196"/>
      <c r="AH3" s="196"/>
      <c r="AI3" s="196"/>
      <c r="AJ3" s="196"/>
      <c r="AK3" s="196"/>
      <c r="AL3" s="197"/>
    </row>
    <row r="4" spans="1:38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195"/>
      <c r="AD4" s="196"/>
      <c r="AE4" s="196"/>
      <c r="AF4" s="196"/>
      <c r="AG4" s="196"/>
      <c r="AH4" s="196"/>
      <c r="AI4" s="196"/>
      <c r="AJ4" s="196"/>
      <c r="AK4" s="196"/>
      <c r="AL4" s="197"/>
    </row>
    <row r="5" spans="1:38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195"/>
      <c r="AD5" s="196"/>
      <c r="AE5" s="196"/>
      <c r="AF5" s="196"/>
      <c r="AG5" s="196"/>
      <c r="AH5" s="196"/>
      <c r="AI5" s="196"/>
      <c r="AJ5" s="196"/>
      <c r="AK5" s="196"/>
      <c r="AL5" s="197"/>
    </row>
    <row r="6" spans="1:38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198"/>
      <c r="AD6" s="199"/>
      <c r="AE6" s="199"/>
      <c r="AF6" s="199"/>
      <c r="AG6" s="199"/>
      <c r="AH6" s="199"/>
      <c r="AI6" s="199"/>
      <c r="AJ6" s="199"/>
      <c r="AK6" s="199"/>
      <c r="AL6" s="200"/>
    </row>
    <row r="7" spans="1:38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201" t="s">
        <v>178</v>
      </c>
      <c r="AD7" s="202"/>
      <c r="AE7" s="202"/>
      <c r="AF7" s="202"/>
      <c r="AG7" s="202"/>
      <c r="AH7" s="202"/>
      <c r="AI7" s="202"/>
      <c r="AJ7" s="202"/>
      <c r="AK7" s="202"/>
      <c r="AL7" s="203"/>
    </row>
    <row r="8" spans="1:38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</row>
    <row r="9" spans="1:38" ht="15" customHeight="1" thickBo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7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</row>
    <row r="10" spans="1:38" ht="18.75" customHeight="1">
      <c r="A10" s="221" t="s">
        <v>82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3"/>
    </row>
    <row r="11" spans="1:38" ht="18.75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6"/>
    </row>
    <row r="12" spans="1:38" ht="14.25" customHeight="1">
      <c r="A12" s="43"/>
      <c r="B12" s="227" t="s">
        <v>81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44"/>
    </row>
    <row r="13" spans="1:38" ht="33" customHeight="1">
      <c r="A13" s="43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44"/>
    </row>
    <row r="14" spans="1:38" ht="12" customHeight="1" thickBot="1">
      <c r="A14" s="43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29"/>
      <c r="Z14" s="229"/>
      <c r="AA14" s="229"/>
      <c r="AB14" s="229"/>
      <c r="AC14" s="229"/>
      <c r="AD14" s="229"/>
      <c r="AE14" s="230"/>
      <c r="AF14" s="230"/>
      <c r="AG14" s="230"/>
      <c r="AH14" s="230"/>
      <c r="AI14" s="230"/>
      <c r="AJ14" s="230"/>
      <c r="AK14" s="230"/>
      <c r="AL14" s="44"/>
    </row>
    <row r="15" spans="1:38" ht="23.25" customHeight="1">
      <c r="A15" s="43"/>
      <c r="B15" s="404" t="s">
        <v>52</v>
      </c>
      <c r="C15" s="405"/>
      <c r="D15" s="406"/>
      <c r="E15" s="404" t="s">
        <v>53</v>
      </c>
      <c r="F15" s="405"/>
      <c r="G15" s="405"/>
      <c r="H15" s="405"/>
      <c r="I15" s="405"/>
      <c r="J15" s="405"/>
      <c r="K15" s="405"/>
      <c r="L15" s="410"/>
      <c r="M15" s="412" t="s">
        <v>72</v>
      </c>
      <c r="N15" s="414" t="s">
        <v>70</v>
      </c>
      <c r="O15" s="415" t="s">
        <v>85</v>
      </c>
      <c r="P15" s="416"/>
      <c r="Q15" s="417"/>
      <c r="R15" s="393" t="s">
        <v>187</v>
      </c>
      <c r="S15" s="394"/>
      <c r="T15" s="394"/>
      <c r="U15" s="395"/>
      <c r="V15" s="375" t="s">
        <v>71</v>
      </c>
      <c r="W15" s="376"/>
      <c r="X15" s="376"/>
      <c r="Y15" s="379" t="s">
        <v>122</v>
      </c>
      <c r="Z15" s="380"/>
      <c r="AA15" s="380"/>
      <c r="AB15" s="380"/>
      <c r="AC15" s="380"/>
      <c r="AD15" s="381"/>
      <c r="AE15" s="385" t="s">
        <v>121</v>
      </c>
      <c r="AF15" s="385"/>
      <c r="AG15" s="385"/>
      <c r="AH15" s="385"/>
      <c r="AI15" s="385"/>
      <c r="AJ15" s="385"/>
      <c r="AK15" s="386"/>
      <c r="AL15" s="44"/>
    </row>
    <row r="16" spans="1:38" ht="56.25" customHeight="1" thickBot="1">
      <c r="A16" s="43"/>
      <c r="B16" s="407"/>
      <c r="C16" s="408"/>
      <c r="D16" s="409"/>
      <c r="E16" s="411"/>
      <c r="F16" s="387"/>
      <c r="G16" s="387"/>
      <c r="H16" s="387"/>
      <c r="I16" s="387"/>
      <c r="J16" s="387"/>
      <c r="K16" s="387"/>
      <c r="L16" s="388"/>
      <c r="M16" s="413"/>
      <c r="N16" s="413"/>
      <c r="O16" s="415"/>
      <c r="P16" s="416"/>
      <c r="Q16" s="417"/>
      <c r="R16" s="396"/>
      <c r="S16" s="397"/>
      <c r="T16" s="397"/>
      <c r="U16" s="398"/>
      <c r="V16" s="377"/>
      <c r="W16" s="378"/>
      <c r="X16" s="378"/>
      <c r="Y16" s="382"/>
      <c r="Z16" s="383"/>
      <c r="AA16" s="383"/>
      <c r="AB16" s="383"/>
      <c r="AC16" s="383"/>
      <c r="AD16" s="384"/>
      <c r="AE16" s="387"/>
      <c r="AF16" s="387"/>
      <c r="AG16" s="387"/>
      <c r="AH16" s="387"/>
      <c r="AI16" s="387"/>
      <c r="AJ16" s="387"/>
      <c r="AK16" s="388"/>
      <c r="AL16" s="44"/>
    </row>
    <row r="17" spans="1:38" ht="20.100000000000001" customHeight="1">
      <c r="A17" s="43"/>
      <c r="B17" s="343">
        <v>1</v>
      </c>
      <c r="C17" s="344"/>
      <c r="D17" s="345"/>
      <c r="E17" s="292" t="s">
        <v>61</v>
      </c>
      <c r="F17" s="293"/>
      <c r="G17" s="293"/>
      <c r="H17" s="293"/>
      <c r="I17" s="293"/>
      <c r="J17" s="293"/>
      <c r="K17" s="293"/>
      <c r="L17" s="294"/>
      <c r="M17" s="322">
        <v>1</v>
      </c>
      <c r="N17" s="274" t="s">
        <v>80</v>
      </c>
      <c r="O17" s="389">
        <v>265</v>
      </c>
      <c r="P17" s="293"/>
      <c r="Q17" s="294"/>
      <c r="R17" s="390">
        <v>1000</v>
      </c>
      <c r="S17" s="391"/>
      <c r="T17" s="391"/>
      <c r="U17" s="392"/>
      <c r="V17" s="371" t="s">
        <v>76</v>
      </c>
      <c r="W17" s="296"/>
      <c r="X17" s="297"/>
      <c r="Y17" s="389">
        <v>1130</v>
      </c>
      <c r="Z17" s="293"/>
      <c r="AA17" s="293"/>
      <c r="AB17" s="293"/>
      <c r="AC17" s="293"/>
      <c r="AD17" s="294"/>
      <c r="AE17" s="389">
        <f>R19</f>
        <v>1826</v>
      </c>
      <c r="AF17" s="293"/>
      <c r="AG17" s="293"/>
      <c r="AH17" s="293"/>
      <c r="AI17" s="293"/>
      <c r="AJ17" s="293"/>
      <c r="AK17" s="399"/>
      <c r="AL17" s="44"/>
    </row>
    <row r="18" spans="1:38" ht="27.75" customHeight="1">
      <c r="A18" s="43"/>
      <c r="B18" s="346"/>
      <c r="C18" s="296"/>
      <c r="D18" s="347"/>
      <c r="E18" s="295"/>
      <c r="F18" s="296"/>
      <c r="G18" s="296"/>
      <c r="H18" s="296"/>
      <c r="I18" s="296"/>
      <c r="J18" s="296"/>
      <c r="K18" s="296"/>
      <c r="L18" s="297"/>
      <c r="M18" s="323"/>
      <c r="N18" s="301"/>
      <c r="O18" s="371"/>
      <c r="P18" s="296"/>
      <c r="Q18" s="297"/>
      <c r="R18" s="328" t="s">
        <v>172</v>
      </c>
      <c r="S18" s="329"/>
      <c r="T18" s="329"/>
      <c r="U18" s="330"/>
      <c r="V18" s="371"/>
      <c r="W18" s="296"/>
      <c r="X18" s="297"/>
      <c r="Y18" s="371"/>
      <c r="Z18" s="296"/>
      <c r="AA18" s="296"/>
      <c r="AB18" s="296"/>
      <c r="AC18" s="296"/>
      <c r="AD18" s="297"/>
      <c r="AE18" s="371"/>
      <c r="AF18" s="296"/>
      <c r="AG18" s="296"/>
      <c r="AH18" s="296"/>
      <c r="AI18" s="296"/>
      <c r="AJ18" s="296"/>
      <c r="AK18" s="400"/>
      <c r="AL18" s="44"/>
    </row>
    <row r="19" spans="1:38" ht="20.100000000000001" customHeight="1">
      <c r="A19" s="43"/>
      <c r="B19" s="346"/>
      <c r="C19" s="296"/>
      <c r="D19" s="347"/>
      <c r="E19" s="295"/>
      <c r="F19" s="296"/>
      <c r="G19" s="296"/>
      <c r="H19" s="296"/>
      <c r="I19" s="296"/>
      <c r="J19" s="296"/>
      <c r="K19" s="296"/>
      <c r="L19" s="297"/>
      <c r="M19" s="323"/>
      <c r="N19" s="300" t="s">
        <v>87</v>
      </c>
      <c r="O19" s="371"/>
      <c r="P19" s="296"/>
      <c r="Q19" s="297"/>
      <c r="R19" s="302">
        <v>1826</v>
      </c>
      <c r="S19" s="303"/>
      <c r="T19" s="303"/>
      <c r="U19" s="304"/>
      <c r="V19" s="371"/>
      <c r="W19" s="296"/>
      <c r="X19" s="297"/>
      <c r="Y19" s="371"/>
      <c r="Z19" s="296"/>
      <c r="AA19" s="296"/>
      <c r="AB19" s="296"/>
      <c r="AC19" s="296"/>
      <c r="AD19" s="297"/>
      <c r="AE19" s="371"/>
      <c r="AF19" s="296"/>
      <c r="AG19" s="296"/>
      <c r="AH19" s="296"/>
      <c r="AI19" s="296"/>
      <c r="AJ19" s="296"/>
      <c r="AK19" s="400"/>
      <c r="AL19" s="44"/>
    </row>
    <row r="20" spans="1:38" ht="37.5" customHeight="1">
      <c r="A20" s="43"/>
      <c r="B20" s="348"/>
      <c r="C20" s="298"/>
      <c r="D20" s="349"/>
      <c r="E20" s="242"/>
      <c r="F20" s="298"/>
      <c r="G20" s="298"/>
      <c r="H20" s="298"/>
      <c r="I20" s="298"/>
      <c r="J20" s="298"/>
      <c r="K20" s="298"/>
      <c r="L20" s="299"/>
      <c r="M20" s="324"/>
      <c r="N20" s="301"/>
      <c r="O20" s="371"/>
      <c r="P20" s="296"/>
      <c r="Q20" s="297"/>
      <c r="R20" s="401" t="s">
        <v>173</v>
      </c>
      <c r="S20" s="402"/>
      <c r="T20" s="402"/>
      <c r="U20" s="403"/>
      <c r="V20" s="371"/>
      <c r="W20" s="296"/>
      <c r="X20" s="297"/>
      <c r="Y20" s="371"/>
      <c r="Z20" s="296"/>
      <c r="AA20" s="296"/>
      <c r="AB20" s="296"/>
      <c r="AC20" s="296"/>
      <c r="AD20" s="297"/>
      <c r="AE20" s="371"/>
      <c r="AF20" s="296"/>
      <c r="AG20" s="296"/>
      <c r="AH20" s="296"/>
      <c r="AI20" s="296"/>
      <c r="AJ20" s="296"/>
      <c r="AK20" s="400"/>
      <c r="AL20" s="44"/>
    </row>
    <row r="21" spans="1:38" ht="20.100000000000001" customHeight="1">
      <c r="A21" s="43"/>
      <c r="B21" s="305">
        <v>2</v>
      </c>
      <c r="C21" s="306"/>
      <c r="D21" s="307"/>
      <c r="E21" s="267" t="s">
        <v>79</v>
      </c>
      <c r="F21" s="306"/>
      <c r="G21" s="306"/>
      <c r="H21" s="306"/>
      <c r="I21" s="306"/>
      <c r="J21" s="306"/>
      <c r="K21" s="306"/>
      <c r="L21" s="311"/>
      <c r="M21" s="314">
        <v>2</v>
      </c>
      <c r="N21" s="300" t="s">
        <v>80</v>
      </c>
      <c r="O21" s="371"/>
      <c r="P21" s="296"/>
      <c r="Q21" s="297"/>
      <c r="R21" s="316">
        <v>130</v>
      </c>
      <c r="S21" s="317"/>
      <c r="T21" s="317"/>
      <c r="U21" s="318"/>
      <c r="V21" s="371"/>
      <c r="W21" s="296"/>
      <c r="X21" s="297"/>
      <c r="Y21" s="371"/>
      <c r="Z21" s="296"/>
      <c r="AA21" s="296"/>
      <c r="AB21" s="296"/>
      <c r="AC21" s="296"/>
      <c r="AD21" s="297"/>
      <c r="AE21" s="371"/>
      <c r="AF21" s="296"/>
      <c r="AG21" s="296"/>
      <c r="AH21" s="296"/>
      <c r="AI21" s="296"/>
      <c r="AJ21" s="296"/>
      <c r="AK21" s="400"/>
      <c r="AL21" s="44"/>
    </row>
    <row r="22" spans="1:38" ht="33" customHeight="1" thickBot="1">
      <c r="A22" s="43"/>
      <c r="B22" s="308"/>
      <c r="C22" s="309"/>
      <c r="D22" s="310"/>
      <c r="E22" s="312"/>
      <c r="F22" s="309"/>
      <c r="G22" s="309"/>
      <c r="H22" s="309"/>
      <c r="I22" s="309"/>
      <c r="J22" s="309"/>
      <c r="K22" s="309"/>
      <c r="L22" s="313"/>
      <c r="M22" s="315"/>
      <c r="N22" s="331"/>
      <c r="O22" s="371"/>
      <c r="P22" s="296"/>
      <c r="Q22" s="297"/>
      <c r="R22" s="319" t="s">
        <v>172</v>
      </c>
      <c r="S22" s="320"/>
      <c r="T22" s="320"/>
      <c r="U22" s="321"/>
      <c r="V22" s="371"/>
      <c r="W22" s="296"/>
      <c r="X22" s="297"/>
      <c r="Y22" s="371"/>
      <c r="Z22" s="296"/>
      <c r="AA22" s="296"/>
      <c r="AB22" s="296"/>
      <c r="AC22" s="296"/>
      <c r="AD22" s="297"/>
      <c r="AE22" s="371"/>
      <c r="AF22" s="296"/>
      <c r="AG22" s="296"/>
      <c r="AH22" s="296"/>
      <c r="AI22" s="296"/>
      <c r="AJ22" s="296"/>
      <c r="AK22" s="400"/>
      <c r="AL22" s="44"/>
    </row>
    <row r="23" spans="1:38" ht="48.75" customHeight="1">
      <c r="A23" s="43"/>
      <c r="B23" s="366">
        <v>1</v>
      </c>
      <c r="C23" s="272"/>
      <c r="D23" s="367"/>
      <c r="E23" s="368" t="s">
        <v>83</v>
      </c>
      <c r="F23" s="272"/>
      <c r="G23" s="272"/>
      <c r="H23" s="272"/>
      <c r="I23" s="272"/>
      <c r="J23" s="272"/>
      <c r="K23" s="272"/>
      <c r="L23" s="369"/>
      <c r="M23" s="370">
        <v>1</v>
      </c>
      <c r="N23" s="62" t="s">
        <v>80</v>
      </c>
      <c r="O23" s="354" t="s">
        <v>74</v>
      </c>
      <c r="P23" s="344"/>
      <c r="Q23" s="355"/>
      <c r="R23" s="372" t="s">
        <v>162</v>
      </c>
      <c r="S23" s="373"/>
      <c r="T23" s="373"/>
      <c r="U23" s="374"/>
      <c r="V23" s="354" t="s">
        <v>76</v>
      </c>
      <c r="W23" s="344"/>
      <c r="X23" s="355"/>
      <c r="Y23" s="354">
        <v>390</v>
      </c>
      <c r="Z23" s="344"/>
      <c r="AA23" s="344"/>
      <c r="AB23" s="344"/>
      <c r="AC23" s="344"/>
      <c r="AD23" s="355"/>
      <c r="AE23" s="354" t="s">
        <v>74</v>
      </c>
      <c r="AF23" s="344"/>
      <c r="AG23" s="344"/>
      <c r="AH23" s="344"/>
      <c r="AI23" s="344"/>
      <c r="AJ23" s="344"/>
      <c r="AK23" s="359"/>
      <c r="AL23" s="44"/>
    </row>
    <row r="24" spans="1:38" ht="43.5" customHeight="1">
      <c r="A24" s="43"/>
      <c r="B24" s="305">
        <v>2</v>
      </c>
      <c r="C24" s="306"/>
      <c r="D24" s="307"/>
      <c r="E24" s="267" t="s">
        <v>84</v>
      </c>
      <c r="F24" s="306"/>
      <c r="G24" s="306"/>
      <c r="H24" s="306"/>
      <c r="I24" s="306"/>
      <c r="J24" s="306"/>
      <c r="K24" s="306"/>
      <c r="L24" s="311"/>
      <c r="M24" s="323"/>
      <c r="N24" s="61" t="s">
        <v>80</v>
      </c>
      <c r="O24" s="371"/>
      <c r="P24" s="296"/>
      <c r="Q24" s="297"/>
      <c r="R24" s="361" t="s">
        <v>136</v>
      </c>
      <c r="S24" s="362"/>
      <c r="T24" s="362"/>
      <c r="U24" s="246"/>
      <c r="V24" s="371"/>
      <c r="W24" s="296"/>
      <c r="X24" s="297"/>
      <c r="Y24" s="356"/>
      <c r="Z24" s="357"/>
      <c r="AA24" s="357"/>
      <c r="AB24" s="357"/>
      <c r="AC24" s="357"/>
      <c r="AD24" s="358"/>
      <c r="AE24" s="356"/>
      <c r="AF24" s="357"/>
      <c r="AG24" s="357"/>
      <c r="AH24" s="357"/>
      <c r="AI24" s="357"/>
      <c r="AJ24" s="357"/>
      <c r="AK24" s="360"/>
      <c r="AL24" s="44"/>
    </row>
    <row r="25" spans="1:38" ht="48.75" customHeight="1">
      <c r="A25" s="43"/>
      <c r="B25" s="346"/>
      <c r="C25" s="296"/>
      <c r="D25" s="347"/>
      <c r="E25" s="242"/>
      <c r="F25" s="298"/>
      <c r="G25" s="298"/>
      <c r="H25" s="298"/>
      <c r="I25" s="298"/>
      <c r="J25" s="298"/>
      <c r="K25" s="298"/>
      <c r="L25" s="299"/>
      <c r="M25" s="324"/>
      <c r="N25" s="61" t="s">
        <v>87</v>
      </c>
      <c r="O25" s="356"/>
      <c r="P25" s="357"/>
      <c r="Q25" s="358"/>
      <c r="R25" s="361">
        <v>404</v>
      </c>
      <c r="S25" s="362"/>
      <c r="T25" s="362"/>
      <c r="U25" s="246"/>
      <c r="V25" s="356"/>
      <c r="W25" s="357"/>
      <c r="X25" s="358"/>
      <c r="Y25" s="244" t="s">
        <v>74</v>
      </c>
      <c r="Z25" s="363"/>
      <c r="AA25" s="363"/>
      <c r="AB25" s="363"/>
      <c r="AC25" s="363"/>
      <c r="AD25" s="364"/>
      <c r="AE25" s="244">
        <v>404</v>
      </c>
      <c r="AF25" s="363"/>
      <c r="AG25" s="363"/>
      <c r="AH25" s="363"/>
      <c r="AI25" s="363"/>
      <c r="AJ25" s="363"/>
      <c r="AK25" s="365"/>
      <c r="AL25" s="44"/>
    </row>
    <row r="26" spans="1:38" ht="72" customHeight="1" thickBot="1">
      <c r="A26" s="43"/>
      <c r="B26" s="338">
        <v>3</v>
      </c>
      <c r="C26" s="338"/>
      <c r="D26" s="339"/>
      <c r="E26" s="340" t="s">
        <v>62</v>
      </c>
      <c r="F26" s="341"/>
      <c r="G26" s="341"/>
      <c r="H26" s="341"/>
      <c r="I26" s="341"/>
      <c r="J26" s="341"/>
      <c r="K26" s="341"/>
      <c r="L26" s="342"/>
      <c r="M26" s="63">
        <v>1</v>
      </c>
      <c r="N26" s="64" t="s">
        <v>86</v>
      </c>
      <c r="O26" s="332">
        <v>50</v>
      </c>
      <c r="P26" s="333"/>
      <c r="Q26" s="350"/>
      <c r="R26" s="351">
        <v>500</v>
      </c>
      <c r="S26" s="352"/>
      <c r="T26" s="352"/>
      <c r="U26" s="353"/>
      <c r="V26" s="332" t="s">
        <v>76</v>
      </c>
      <c r="W26" s="333">
        <v>2</v>
      </c>
      <c r="X26" s="350"/>
      <c r="Y26" s="332" t="s">
        <v>74</v>
      </c>
      <c r="Z26" s="333"/>
      <c r="AA26" s="333"/>
      <c r="AB26" s="333"/>
      <c r="AC26" s="333"/>
      <c r="AD26" s="350"/>
      <c r="AE26" s="332">
        <v>500</v>
      </c>
      <c r="AF26" s="333"/>
      <c r="AG26" s="333"/>
      <c r="AH26" s="333"/>
      <c r="AI26" s="333"/>
      <c r="AJ26" s="333"/>
      <c r="AK26" s="334"/>
      <c r="AL26" s="44"/>
    </row>
    <row r="27" spans="1:38" ht="13.5" customHeight="1">
      <c r="A27" s="43"/>
      <c r="B27" s="50"/>
      <c r="C27" s="50"/>
      <c r="D27" s="50"/>
      <c r="E27" s="50"/>
      <c r="F27" s="50"/>
      <c r="G27" s="50"/>
      <c r="H27" s="50"/>
      <c r="I27" s="6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44"/>
    </row>
    <row r="28" spans="1:38" ht="13.5" customHeight="1">
      <c r="A28" s="43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44"/>
    </row>
    <row r="29" spans="1:38" ht="13.5" customHeight="1" thickBot="1">
      <c r="A29" s="43"/>
      <c r="B29" s="50"/>
      <c r="C29" s="50"/>
      <c r="D29" s="50"/>
      <c r="E29" s="50"/>
      <c r="F29" s="50"/>
      <c r="G29" s="50"/>
      <c r="H29" s="50"/>
      <c r="I29" s="51"/>
      <c r="J29" s="50"/>
      <c r="K29" s="50"/>
      <c r="L29" s="51"/>
      <c r="M29" s="50"/>
      <c r="N29" s="50"/>
      <c r="O29" s="50"/>
      <c r="P29" s="50"/>
      <c r="Q29" s="50"/>
      <c r="R29" s="50"/>
      <c r="S29" s="50"/>
      <c r="T29" s="50"/>
      <c r="U29" s="50"/>
      <c r="V29" s="51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44"/>
    </row>
    <row r="30" spans="1:38" ht="36" customHeight="1" thickBot="1">
      <c r="A30" s="43"/>
      <c r="B30" s="46"/>
      <c r="C30" s="46"/>
      <c r="D30" s="46"/>
      <c r="E30" s="46"/>
      <c r="F30" s="46"/>
      <c r="G30" s="46"/>
      <c r="H30" s="47"/>
      <c r="I30" s="233" t="s">
        <v>119</v>
      </c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5"/>
      <c r="W30" s="234"/>
      <c r="X30" s="234"/>
      <c r="Y30" s="335">
        <f>SUM(AE17:AK26)</f>
        <v>2730</v>
      </c>
      <c r="Z30" s="336"/>
      <c r="AA30" s="336"/>
      <c r="AB30" s="337"/>
      <c r="AC30" s="48"/>
      <c r="AD30" s="46"/>
      <c r="AE30" s="46"/>
      <c r="AF30" s="46"/>
      <c r="AG30" s="46"/>
      <c r="AH30" s="46"/>
      <c r="AI30" s="46"/>
      <c r="AJ30" s="46"/>
      <c r="AK30" s="46"/>
      <c r="AL30" s="44"/>
    </row>
    <row r="31" spans="1:38" ht="36" customHeight="1" thickBot="1">
      <c r="A31" s="43"/>
      <c r="B31" s="46"/>
      <c r="C31" s="46"/>
      <c r="D31" s="46"/>
      <c r="E31" s="46"/>
      <c r="F31" s="46"/>
      <c r="G31" s="46"/>
      <c r="H31" s="47"/>
      <c r="I31" s="233" t="s">
        <v>120</v>
      </c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5"/>
      <c r="W31" s="234"/>
      <c r="X31" s="234"/>
      <c r="Y31" s="335">
        <f>SUM(Y17:AD24)</f>
        <v>1520</v>
      </c>
      <c r="Z31" s="336"/>
      <c r="AA31" s="336"/>
      <c r="AB31" s="337"/>
      <c r="AC31" s="48"/>
      <c r="AD31" s="46"/>
      <c r="AE31" s="46"/>
      <c r="AF31" s="46"/>
      <c r="AG31" s="46"/>
      <c r="AH31" s="46"/>
      <c r="AI31" s="46"/>
      <c r="AJ31" s="46"/>
      <c r="AK31" s="46"/>
      <c r="AL31" s="44"/>
    </row>
    <row r="32" spans="1:38" ht="36" customHeight="1" thickBot="1">
      <c r="A32" s="43"/>
      <c r="B32" s="46"/>
      <c r="C32" s="46"/>
      <c r="D32" s="46"/>
      <c r="E32" s="46"/>
      <c r="F32" s="46"/>
      <c r="G32" s="46"/>
      <c r="H32" s="47"/>
      <c r="I32" s="233" t="s">
        <v>124</v>
      </c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325">
        <f>Y30*1.2</f>
        <v>3276</v>
      </c>
      <c r="Z32" s="326"/>
      <c r="AA32" s="326"/>
      <c r="AB32" s="327"/>
      <c r="AC32" s="48"/>
      <c r="AD32" s="46"/>
      <c r="AE32" s="46"/>
      <c r="AF32" s="46"/>
      <c r="AG32" s="46"/>
      <c r="AH32" s="46"/>
      <c r="AI32" s="46"/>
      <c r="AJ32" s="46"/>
      <c r="AK32" s="46"/>
      <c r="AL32" s="44"/>
    </row>
    <row r="33" spans="1:38" ht="39" customHeight="1" thickBot="1">
      <c r="A33" s="43"/>
      <c r="B33" s="46"/>
      <c r="C33" s="46"/>
      <c r="D33" s="46"/>
      <c r="E33" s="46"/>
      <c r="F33" s="46"/>
      <c r="G33" s="46"/>
      <c r="H33" s="47"/>
      <c r="I33" s="233" t="s">
        <v>125</v>
      </c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325">
        <f>Y31*1.2</f>
        <v>1824</v>
      </c>
      <c r="Z33" s="326"/>
      <c r="AA33" s="326"/>
      <c r="AB33" s="327"/>
      <c r="AC33" s="48"/>
      <c r="AD33" s="46"/>
      <c r="AE33" s="46"/>
      <c r="AF33" s="46"/>
      <c r="AG33" s="46"/>
      <c r="AH33" s="46"/>
      <c r="AI33" s="46"/>
      <c r="AJ33" s="46"/>
      <c r="AK33" s="46"/>
      <c r="AL33" s="44"/>
    </row>
    <row r="34" spans="1:38" ht="12" customHeight="1">
      <c r="A34" s="43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58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4"/>
    </row>
    <row r="35" spans="1:38" ht="107.25" customHeight="1">
      <c r="A35" s="49"/>
      <c r="B35" s="248" t="s">
        <v>133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44"/>
    </row>
    <row r="36" spans="1:38" ht="68.25" customHeight="1" thickBot="1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5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4"/>
    </row>
  </sheetData>
  <mergeCells count="83">
    <mergeCell ref="A1:J6"/>
    <mergeCell ref="A7:J7"/>
    <mergeCell ref="K7:L7"/>
    <mergeCell ref="M7:N7"/>
    <mergeCell ref="O7:P7"/>
    <mergeCell ref="K1:AB4"/>
    <mergeCell ref="B15:D16"/>
    <mergeCell ref="E15:L16"/>
    <mergeCell ref="M15:M16"/>
    <mergeCell ref="N15:N16"/>
    <mergeCell ref="O15:Q16"/>
    <mergeCell ref="A10:AL11"/>
    <mergeCell ref="B12:AK14"/>
    <mergeCell ref="M8:N8"/>
    <mergeCell ref="O8:P8"/>
    <mergeCell ref="Q8:R8"/>
    <mergeCell ref="S8:T8"/>
    <mergeCell ref="A8:J8"/>
    <mergeCell ref="K8:L8"/>
    <mergeCell ref="V15:X16"/>
    <mergeCell ref="Y15:AD16"/>
    <mergeCell ref="AE15:AK16"/>
    <mergeCell ref="O17:Q22"/>
    <mergeCell ref="R17:U17"/>
    <mergeCell ref="V17:X22"/>
    <mergeCell ref="R15:U16"/>
    <mergeCell ref="Y17:AD22"/>
    <mergeCell ref="AE17:AK22"/>
    <mergeCell ref="R20:U20"/>
    <mergeCell ref="AE23:AK24"/>
    <mergeCell ref="B24:D25"/>
    <mergeCell ref="E24:L25"/>
    <mergeCell ref="R24:U24"/>
    <mergeCell ref="R25:U25"/>
    <mergeCell ref="Y25:AD25"/>
    <mergeCell ref="AE25:AK25"/>
    <mergeCell ref="B23:D23"/>
    <mergeCell ref="E23:L23"/>
    <mergeCell ref="M23:M25"/>
    <mergeCell ref="O23:Q25"/>
    <mergeCell ref="R23:U23"/>
    <mergeCell ref="V23:X25"/>
    <mergeCell ref="O26:Q26"/>
    <mergeCell ref="R26:U26"/>
    <mergeCell ref="V26:X26"/>
    <mergeCell ref="Y26:AD26"/>
    <mergeCell ref="Y23:AD24"/>
    <mergeCell ref="I33:X33"/>
    <mergeCell ref="Y33:AB33"/>
    <mergeCell ref="B35:AK35"/>
    <mergeCell ref="N17:N18"/>
    <mergeCell ref="R18:U18"/>
    <mergeCell ref="N21:N22"/>
    <mergeCell ref="AE26:AK26"/>
    <mergeCell ref="I30:X30"/>
    <mergeCell ref="Y30:AB30"/>
    <mergeCell ref="I31:X31"/>
    <mergeCell ref="Y31:AB31"/>
    <mergeCell ref="I32:X32"/>
    <mergeCell ref="Y32:AB32"/>
    <mergeCell ref="B26:D26"/>
    <mergeCell ref="E26:L26"/>
    <mergeCell ref="B17:D20"/>
    <mergeCell ref="E17:L20"/>
    <mergeCell ref="N19:N20"/>
    <mergeCell ref="R19:U19"/>
    <mergeCell ref="B21:D22"/>
    <mergeCell ref="E21:L22"/>
    <mergeCell ref="M21:M22"/>
    <mergeCell ref="R21:U21"/>
    <mergeCell ref="R22:U22"/>
    <mergeCell ref="M17:M20"/>
    <mergeCell ref="AC1:AL6"/>
    <mergeCell ref="K5:AB6"/>
    <mergeCell ref="W7:Y7"/>
    <mergeCell ref="Z7:AB7"/>
    <mergeCell ref="AC7:AL8"/>
    <mergeCell ref="W8:Y8"/>
    <mergeCell ref="Z8:AB8"/>
    <mergeCell ref="U8:V8"/>
    <mergeCell ref="Q7:R7"/>
    <mergeCell ref="S7:T7"/>
    <mergeCell ref="U7:V7"/>
  </mergeCells>
  <printOptions horizontalCentered="1" gridLinesSet="0"/>
  <pageMargins left="0.25" right="0.25" top="0.143700787" bottom="0.143700787" header="0" footer="0"/>
  <pageSetup paperSize="9" scale="4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showGridLines="0" view="pageBreakPreview" topLeftCell="A19" zoomScaleNormal="100" zoomScaleSheetLayoutView="100" workbookViewId="0">
      <selection activeCell="AC54" sqref="AC54"/>
    </sheetView>
  </sheetViews>
  <sheetFormatPr defaultColWidth="9.140625" defaultRowHeight="12.75"/>
  <cols>
    <col min="1" max="4" width="3.7109375" style="2" customWidth="1"/>
    <col min="5" max="5" width="8.7109375" style="2" customWidth="1"/>
    <col min="6" max="6" width="4.7109375" style="2" bestFit="1" customWidth="1"/>
    <col min="7" max="8" width="6.7109375" style="2" customWidth="1"/>
    <col min="9" max="9" width="3.7109375" style="2" customWidth="1"/>
    <col min="10" max="10" width="21" style="2" customWidth="1"/>
    <col min="11" max="11" width="10.7109375" style="53" customWidth="1"/>
    <col min="12" max="13" width="10.7109375" style="2" customWidth="1"/>
    <col min="14" max="27" width="5.7109375" style="2" customWidth="1"/>
    <col min="28" max="28" width="3.7109375" style="2" customWidth="1"/>
    <col min="29" max="29" width="7.7109375" style="2" bestFit="1" customWidth="1"/>
    <col min="30" max="35" width="3.7109375" style="2" customWidth="1"/>
    <col min="36" max="36" width="7.7109375" style="2" customWidth="1"/>
    <col min="37" max="37" width="3.7109375" style="2" customWidth="1"/>
    <col min="38" max="39" width="0" style="2" hidden="1" customWidth="1"/>
    <col min="40" max="51" width="0" style="13" hidden="1" customWidth="1"/>
    <col min="52" max="52" width="0" style="2" hidden="1" customWidth="1"/>
    <col min="53" max="16384" width="9.140625" style="2"/>
  </cols>
  <sheetData>
    <row r="1" spans="1:37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5"/>
      <c r="AB1" s="91"/>
      <c r="AC1" s="193"/>
      <c r="AD1" s="193"/>
      <c r="AE1" s="193"/>
      <c r="AF1" s="193"/>
      <c r="AG1" s="193"/>
      <c r="AH1" s="193"/>
      <c r="AI1" s="193"/>
      <c r="AJ1" s="193"/>
      <c r="AK1" s="194"/>
    </row>
    <row r="2" spans="1:37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8"/>
      <c r="AB2" s="195"/>
      <c r="AC2" s="196"/>
      <c r="AD2" s="196"/>
      <c r="AE2" s="196"/>
      <c r="AF2" s="196"/>
      <c r="AG2" s="196"/>
      <c r="AH2" s="196"/>
      <c r="AI2" s="196"/>
      <c r="AJ2" s="196"/>
      <c r="AK2" s="197"/>
    </row>
    <row r="3" spans="1:37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8"/>
      <c r="AB3" s="195"/>
      <c r="AC3" s="196"/>
      <c r="AD3" s="196"/>
      <c r="AE3" s="196"/>
      <c r="AF3" s="196"/>
      <c r="AG3" s="196"/>
      <c r="AH3" s="196"/>
      <c r="AI3" s="196"/>
      <c r="AJ3" s="196"/>
      <c r="AK3" s="197"/>
    </row>
    <row r="4" spans="1:37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1"/>
      <c r="AB4" s="195"/>
      <c r="AC4" s="196"/>
      <c r="AD4" s="196"/>
      <c r="AE4" s="196"/>
      <c r="AF4" s="196"/>
      <c r="AG4" s="196"/>
      <c r="AH4" s="196"/>
      <c r="AI4" s="196"/>
      <c r="AJ4" s="196"/>
      <c r="AK4" s="197"/>
    </row>
    <row r="5" spans="1:37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8"/>
      <c r="AB5" s="195"/>
      <c r="AC5" s="196"/>
      <c r="AD5" s="196"/>
      <c r="AE5" s="196"/>
      <c r="AF5" s="196"/>
      <c r="AG5" s="196"/>
      <c r="AH5" s="196"/>
      <c r="AI5" s="196"/>
      <c r="AJ5" s="196"/>
      <c r="AK5" s="197"/>
    </row>
    <row r="6" spans="1:37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  <c r="AB6" s="198"/>
      <c r="AC6" s="199"/>
      <c r="AD6" s="199"/>
      <c r="AE6" s="199"/>
      <c r="AF6" s="199"/>
      <c r="AG6" s="199"/>
      <c r="AH6" s="199"/>
      <c r="AI6" s="199"/>
      <c r="AJ6" s="199"/>
      <c r="AK6" s="200"/>
    </row>
    <row r="7" spans="1:37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70" t="s">
        <v>13</v>
      </c>
      <c r="L7" s="100" t="s">
        <v>14</v>
      </c>
      <c r="M7" s="100"/>
      <c r="N7" s="100" t="s">
        <v>15</v>
      </c>
      <c r="O7" s="100"/>
      <c r="P7" s="100" t="s">
        <v>16</v>
      </c>
      <c r="Q7" s="100"/>
      <c r="R7" s="100" t="s">
        <v>17</v>
      </c>
      <c r="S7" s="100"/>
      <c r="T7" s="100" t="s">
        <v>18</v>
      </c>
      <c r="U7" s="100"/>
      <c r="V7" s="101" t="s">
        <v>19</v>
      </c>
      <c r="W7" s="101"/>
      <c r="X7" s="101"/>
      <c r="Y7" s="100" t="s">
        <v>20</v>
      </c>
      <c r="Z7" s="100"/>
      <c r="AA7" s="100"/>
      <c r="AB7" s="201" t="s">
        <v>177</v>
      </c>
      <c r="AC7" s="202"/>
      <c r="AD7" s="202"/>
      <c r="AE7" s="202"/>
      <c r="AF7" s="202"/>
      <c r="AG7" s="202"/>
      <c r="AH7" s="202"/>
      <c r="AI7" s="202"/>
      <c r="AJ7" s="202"/>
      <c r="AK7" s="203"/>
    </row>
    <row r="8" spans="1:37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71" t="s">
        <v>38</v>
      </c>
      <c r="L8" s="102" t="s">
        <v>45</v>
      </c>
      <c r="M8" s="103"/>
      <c r="N8" s="104" t="s">
        <v>39</v>
      </c>
      <c r="O8" s="105"/>
      <c r="P8" s="102" t="s">
        <v>46</v>
      </c>
      <c r="Q8" s="103"/>
      <c r="R8" s="104" t="s">
        <v>47</v>
      </c>
      <c r="S8" s="105"/>
      <c r="T8" s="104" t="s">
        <v>48</v>
      </c>
      <c r="U8" s="105"/>
      <c r="V8" s="122" t="s">
        <v>49</v>
      </c>
      <c r="W8" s="123"/>
      <c r="X8" s="124"/>
      <c r="Y8" s="104" t="s">
        <v>156</v>
      </c>
      <c r="Z8" s="112"/>
      <c r="AA8" s="105"/>
      <c r="AB8" s="128"/>
      <c r="AC8" s="129"/>
      <c r="AD8" s="129"/>
      <c r="AE8" s="129"/>
      <c r="AF8" s="129"/>
      <c r="AG8" s="129"/>
      <c r="AH8" s="129"/>
      <c r="AI8" s="129"/>
      <c r="AJ8" s="129"/>
      <c r="AK8" s="130"/>
    </row>
    <row r="9" spans="1:37" ht="15" customHeight="1" thickBot="1">
      <c r="A9" s="25"/>
      <c r="B9" s="25"/>
      <c r="C9" s="25"/>
      <c r="D9" s="25"/>
      <c r="E9" s="25"/>
      <c r="F9" s="25"/>
      <c r="G9" s="25"/>
      <c r="H9" s="25"/>
      <c r="I9" s="25"/>
      <c r="J9" s="25"/>
      <c r="K9" s="57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 ht="15" customHeight="1">
      <c r="A10" s="221" t="s">
        <v>186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3"/>
    </row>
    <row r="11" spans="1:37" ht="15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6"/>
    </row>
    <row r="88" spans="36:36">
      <c r="AJ88" s="2" t="s">
        <v>170</v>
      </c>
    </row>
  </sheetData>
  <mergeCells count="22">
    <mergeCell ref="A10:AK11"/>
    <mergeCell ref="A1:J6"/>
    <mergeCell ref="K1:AA4"/>
    <mergeCell ref="AB1:AK6"/>
    <mergeCell ref="K5:AA6"/>
    <mergeCell ref="A7:J7"/>
    <mergeCell ref="V7:X7"/>
    <mergeCell ref="Y7:AA7"/>
    <mergeCell ref="AB7:AK8"/>
    <mergeCell ref="A8:J8"/>
    <mergeCell ref="V8:X8"/>
    <mergeCell ref="Y8:AA8"/>
    <mergeCell ref="L8:M8"/>
    <mergeCell ref="N8:O8"/>
    <mergeCell ref="P8:Q8"/>
    <mergeCell ref="R8:S8"/>
    <mergeCell ref="T8:U8"/>
    <mergeCell ref="L7:M7"/>
    <mergeCell ref="N7:O7"/>
    <mergeCell ref="P7:Q7"/>
    <mergeCell ref="R7:S7"/>
    <mergeCell ref="T7:U7"/>
  </mergeCells>
  <printOptions horizontalCentered="1" gridLinesSet="0"/>
  <pageMargins left="0.25" right="0.25" top="0.143700787" bottom="0.143700787" header="0" footer="0"/>
  <pageSetup paperSize="9" scale="4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3"/>
  <sheetViews>
    <sheetView showGridLines="0" view="pageBreakPreview" topLeftCell="A6" zoomScale="70" zoomScaleNormal="100" zoomScaleSheetLayoutView="70" workbookViewId="0">
      <selection activeCell="AK29" sqref="AK29"/>
    </sheetView>
  </sheetViews>
  <sheetFormatPr defaultColWidth="9.140625" defaultRowHeight="12.75"/>
  <cols>
    <col min="1" max="10" width="3.7109375" style="2" customWidth="1"/>
    <col min="11" max="14" width="10.7109375" style="2" customWidth="1"/>
    <col min="15" max="28" width="5.7109375" style="2" customWidth="1"/>
    <col min="29" max="29" width="3.7109375" style="2" customWidth="1"/>
    <col min="30" max="30" width="7.7109375" style="2" customWidth="1"/>
    <col min="31" max="38" width="3.7109375" style="2" customWidth="1"/>
    <col min="39" max="40" width="9.140625" style="2"/>
    <col min="41" max="52" width="9.140625" style="13"/>
    <col min="53" max="16384" width="9.140625" style="2"/>
  </cols>
  <sheetData>
    <row r="1" spans="1:38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193"/>
      <c r="AE1" s="193"/>
      <c r="AF1" s="193"/>
      <c r="AG1" s="193"/>
      <c r="AH1" s="193"/>
      <c r="AI1" s="193"/>
      <c r="AJ1" s="193"/>
      <c r="AK1" s="193"/>
      <c r="AL1" s="194"/>
    </row>
    <row r="2" spans="1:38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195"/>
      <c r="AD2" s="196"/>
      <c r="AE2" s="196"/>
      <c r="AF2" s="196"/>
      <c r="AG2" s="196"/>
      <c r="AH2" s="196"/>
      <c r="AI2" s="196"/>
      <c r="AJ2" s="196"/>
      <c r="AK2" s="196"/>
      <c r="AL2" s="197"/>
    </row>
    <row r="3" spans="1:38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195"/>
      <c r="AD3" s="196"/>
      <c r="AE3" s="196"/>
      <c r="AF3" s="196"/>
      <c r="AG3" s="196"/>
      <c r="AH3" s="196"/>
      <c r="AI3" s="196"/>
      <c r="AJ3" s="196"/>
      <c r="AK3" s="196"/>
      <c r="AL3" s="197"/>
    </row>
    <row r="4" spans="1:38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195"/>
      <c r="AD4" s="196"/>
      <c r="AE4" s="196"/>
      <c r="AF4" s="196"/>
      <c r="AG4" s="196"/>
      <c r="AH4" s="196"/>
      <c r="AI4" s="196"/>
      <c r="AJ4" s="196"/>
      <c r="AK4" s="196"/>
      <c r="AL4" s="197"/>
    </row>
    <row r="5" spans="1:38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195"/>
      <c r="AD5" s="196"/>
      <c r="AE5" s="196"/>
      <c r="AF5" s="196"/>
      <c r="AG5" s="196"/>
      <c r="AH5" s="196"/>
      <c r="AI5" s="196"/>
      <c r="AJ5" s="196"/>
      <c r="AK5" s="196"/>
      <c r="AL5" s="197"/>
    </row>
    <row r="6" spans="1:38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198"/>
      <c r="AD6" s="199"/>
      <c r="AE6" s="199"/>
      <c r="AF6" s="199"/>
      <c r="AG6" s="199"/>
      <c r="AH6" s="199"/>
      <c r="AI6" s="199"/>
      <c r="AJ6" s="199"/>
      <c r="AK6" s="199"/>
      <c r="AL6" s="200"/>
    </row>
    <row r="7" spans="1:38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201" t="s">
        <v>176</v>
      </c>
      <c r="AD7" s="202"/>
      <c r="AE7" s="202"/>
      <c r="AF7" s="202"/>
      <c r="AG7" s="202"/>
      <c r="AH7" s="202"/>
      <c r="AI7" s="202"/>
      <c r="AJ7" s="202"/>
      <c r="AK7" s="202"/>
      <c r="AL7" s="203"/>
    </row>
    <row r="8" spans="1:38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</row>
    <row r="9" spans="1:38" ht="15" customHeight="1" thickBot="1">
      <c r="A9" s="6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69"/>
    </row>
    <row r="10" spans="1:38" ht="15" customHeight="1">
      <c r="A10" s="221" t="s">
        <v>185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3"/>
    </row>
    <row r="11" spans="1:38" ht="15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6"/>
    </row>
    <row r="12" spans="1:38" ht="30" customHeight="1">
      <c r="A12" s="77"/>
      <c r="B12" s="78"/>
      <c r="C12" s="78"/>
      <c r="D12" s="78"/>
      <c r="E12" s="78"/>
      <c r="F12" s="78"/>
      <c r="G12" s="78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9"/>
      <c r="Z12" s="79"/>
      <c r="AA12" s="79"/>
      <c r="AB12" s="79"/>
      <c r="AC12" s="78"/>
      <c r="AD12" s="78"/>
      <c r="AE12" s="78"/>
      <c r="AF12" s="78"/>
      <c r="AG12" s="78"/>
      <c r="AH12" s="78"/>
      <c r="AI12" s="78"/>
      <c r="AJ12" s="78"/>
      <c r="AK12" s="78"/>
      <c r="AL12" s="80"/>
    </row>
    <row r="13" spans="1:38" ht="30" customHeight="1">
      <c r="A13" s="43"/>
      <c r="B13" s="46"/>
      <c r="C13" s="46"/>
      <c r="D13" s="46"/>
      <c r="E13" s="46"/>
      <c r="F13" s="46"/>
      <c r="G13" s="4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81"/>
      <c r="Z13" s="81"/>
      <c r="AA13" s="81"/>
      <c r="AB13" s="81"/>
      <c r="AC13" s="46"/>
      <c r="AD13" s="46"/>
      <c r="AE13" s="46"/>
      <c r="AF13" s="46"/>
      <c r="AG13" s="46"/>
      <c r="AH13" s="46"/>
      <c r="AI13" s="46"/>
      <c r="AJ13" s="46"/>
      <c r="AK13" s="46"/>
      <c r="AL13" s="44"/>
    </row>
    <row r="14" spans="1:38" ht="30" customHeight="1">
      <c r="A14" s="43"/>
      <c r="B14" s="46"/>
      <c r="C14" s="46"/>
      <c r="D14" s="46"/>
      <c r="E14" s="46"/>
      <c r="F14" s="46"/>
      <c r="G14" s="4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81"/>
      <c r="Z14" s="81"/>
      <c r="AA14" s="81"/>
      <c r="AB14" s="81"/>
      <c r="AC14" s="46"/>
      <c r="AD14" s="46"/>
      <c r="AE14" s="46"/>
      <c r="AF14" s="46"/>
      <c r="AG14" s="46"/>
      <c r="AH14" s="46"/>
      <c r="AI14" s="46"/>
      <c r="AJ14" s="46"/>
      <c r="AK14" s="46"/>
      <c r="AL14" s="44"/>
    </row>
    <row r="15" spans="1:38" ht="30" customHeight="1">
      <c r="A15" s="43"/>
      <c r="B15" s="46"/>
      <c r="C15" s="46"/>
      <c r="D15" s="46"/>
      <c r="E15" s="46"/>
      <c r="F15" s="46"/>
      <c r="G15" s="4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81"/>
      <c r="Z15" s="81"/>
      <c r="AA15" s="81"/>
      <c r="AB15" s="81"/>
      <c r="AC15" s="46"/>
      <c r="AD15" s="46"/>
      <c r="AE15" s="46"/>
      <c r="AF15" s="46"/>
      <c r="AG15" s="46"/>
      <c r="AH15" s="46"/>
      <c r="AI15" s="46"/>
      <c r="AJ15" s="46"/>
      <c r="AK15" s="46"/>
      <c r="AL15" s="44"/>
    </row>
    <row r="16" spans="1:38" ht="30" customHeight="1">
      <c r="A16" s="43"/>
      <c r="B16" s="46"/>
      <c r="C16" s="46"/>
      <c r="D16" s="46"/>
      <c r="E16" s="46"/>
      <c r="F16" s="46"/>
      <c r="G16" s="4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81"/>
      <c r="Z16" s="81"/>
      <c r="AA16" s="81"/>
      <c r="AB16" s="81"/>
      <c r="AC16" s="46"/>
      <c r="AD16" s="46"/>
      <c r="AE16" s="46"/>
      <c r="AF16" s="46"/>
      <c r="AG16" s="46"/>
      <c r="AH16" s="46"/>
      <c r="AI16" s="46"/>
      <c r="AJ16" s="46"/>
      <c r="AK16" s="46"/>
      <c r="AL16" s="44"/>
    </row>
    <row r="17" spans="1:38" ht="30" customHeight="1">
      <c r="A17" s="43"/>
      <c r="B17" s="46"/>
      <c r="C17" s="46"/>
      <c r="D17" s="46"/>
      <c r="E17" s="46"/>
      <c r="F17" s="46"/>
      <c r="G17" s="46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418"/>
      <c r="Z17" s="418"/>
      <c r="AA17" s="418"/>
      <c r="AB17" s="418"/>
      <c r="AC17" s="46"/>
      <c r="AD17" s="46"/>
      <c r="AE17" s="46"/>
      <c r="AF17" s="46"/>
      <c r="AG17" s="46"/>
      <c r="AH17" s="46"/>
      <c r="AI17" s="46"/>
      <c r="AJ17" s="46"/>
      <c r="AK17" s="46"/>
      <c r="AL17" s="44"/>
    </row>
    <row r="18" spans="1:38">
      <c r="A18" s="21"/>
      <c r="AL18" s="16"/>
    </row>
    <row r="19" spans="1:38">
      <c r="A19" s="21"/>
      <c r="AL19" s="16"/>
    </row>
    <row r="20" spans="1:38">
      <c r="A20" s="21"/>
      <c r="AL20" s="16"/>
    </row>
    <row r="21" spans="1:38">
      <c r="A21" s="21"/>
      <c r="AL21" s="16"/>
    </row>
    <row r="22" spans="1:38">
      <c r="A22" s="21"/>
      <c r="AL22" s="16"/>
    </row>
    <row r="23" spans="1:38">
      <c r="A23" s="21"/>
      <c r="AL23" s="16"/>
    </row>
    <row r="24" spans="1:38">
      <c r="A24" s="21"/>
      <c r="AL24" s="16"/>
    </row>
    <row r="25" spans="1:38">
      <c r="A25" s="21"/>
      <c r="AL25" s="16"/>
    </row>
    <row r="26" spans="1:38">
      <c r="A26" s="21"/>
      <c r="AL26" s="16"/>
    </row>
    <row r="27" spans="1:38">
      <c r="A27" s="21"/>
      <c r="AL27" s="16"/>
    </row>
    <row r="28" spans="1:38">
      <c r="A28" s="21"/>
      <c r="AL28" s="16"/>
    </row>
    <row r="29" spans="1:38">
      <c r="A29" s="21"/>
      <c r="AL29" s="16"/>
    </row>
    <row r="30" spans="1:38">
      <c r="A30" s="21"/>
      <c r="AL30" s="16"/>
    </row>
    <row r="31" spans="1:38">
      <c r="A31" s="21"/>
      <c r="AL31" s="16"/>
    </row>
    <row r="32" spans="1:38">
      <c r="A32" s="21"/>
      <c r="AL32" s="16"/>
    </row>
    <row r="33" spans="1:38">
      <c r="A33" s="21"/>
      <c r="AL33" s="16"/>
    </row>
    <row r="34" spans="1:38">
      <c r="A34" s="21"/>
      <c r="AL34" s="16"/>
    </row>
    <row r="35" spans="1:38">
      <c r="A35" s="21"/>
      <c r="AL35" s="16"/>
    </row>
    <row r="36" spans="1:38">
      <c r="A36" s="21"/>
      <c r="AL36" s="16"/>
    </row>
    <row r="37" spans="1:38">
      <c r="A37" s="21"/>
      <c r="AL37" s="16"/>
    </row>
    <row r="38" spans="1:38">
      <c r="A38" s="21"/>
      <c r="AL38" s="16"/>
    </row>
    <row r="39" spans="1:38">
      <c r="A39" s="21"/>
      <c r="AL39" s="16"/>
    </row>
    <row r="40" spans="1:38">
      <c r="A40" s="21"/>
      <c r="AL40" s="16"/>
    </row>
    <row r="41" spans="1:38">
      <c r="A41" s="21"/>
      <c r="AL41" s="16"/>
    </row>
    <row r="42" spans="1:38">
      <c r="A42" s="21"/>
      <c r="AL42" s="16"/>
    </row>
    <row r="43" spans="1:38">
      <c r="A43" s="21"/>
      <c r="AL43" s="16"/>
    </row>
    <row r="44" spans="1:38">
      <c r="A44" s="21"/>
      <c r="AL44" s="16"/>
    </row>
    <row r="45" spans="1:38">
      <c r="A45" s="21"/>
      <c r="AL45" s="16"/>
    </row>
    <row r="46" spans="1:38">
      <c r="A46" s="21"/>
      <c r="AL46" s="16"/>
    </row>
    <row r="47" spans="1:38">
      <c r="A47" s="21"/>
      <c r="AL47" s="16"/>
    </row>
    <row r="48" spans="1:38">
      <c r="A48" s="21"/>
      <c r="AL48" s="16"/>
    </row>
    <row r="49" spans="1:38">
      <c r="A49" s="21"/>
      <c r="AL49" s="16"/>
    </row>
    <row r="50" spans="1:38">
      <c r="A50" s="21"/>
      <c r="AL50" s="16"/>
    </row>
    <row r="51" spans="1:38">
      <c r="A51" s="21"/>
      <c r="AL51" s="16"/>
    </row>
    <row r="52" spans="1:38">
      <c r="A52" s="21"/>
      <c r="AL52" s="16"/>
    </row>
    <row r="53" spans="1:38">
      <c r="A53" s="21"/>
      <c r="AL53" s="16"/>
    </row>
    <row r="54" spans="1:38">
      <c r="A54" s="21"/>
      <c r="AL54" s="16"/>
    </row>
    <row r="55" spans="1:38">
      <c r="A55" s="21"/>
      <c r="AL55" s="16"/>
    </row>
    <row r="56" spans="1:38">
      <c r="A56" s="21"/>
      <c r="AL56" s="16"/>
    </row>
    <row r="57" spans="1:38">
      <c r="A57" s="21"/>
      <c r="AL57" s="16"/>
    </row>
    <row r="58" spans="1:38">
      <c r="A58" s="21"/>
      <c r="AL58" s="16"/>
    </row>
    <row r="59" spans="1:38">
      <c r="A59" s="21"/>
      <c r="AL59" s="16"/>
    </row>
    <row r="60" spans="1:38">
      <c r="A60" s="21"/>
      <c r="AL60" s="16"/>
    </row>
    <row r="61" spans="1:38">
      <c r="A61" s="21"/>
      <c r="AL61" s="16"/>
    </row>
    <row r="62" spans="1:38">
      <c r="A62" s="21"/>
      <c r="AL62" s="16"/>
    </row>
    <row r="63" spans="1:38">
      <c r="A63" s="21"/>
      <c r="AL63" s="16"/>
    </row>
    <row r="64" spans="1:38">
      <c r="A64" s="21"/>
      <c r="AL64" s="16"/>
    </row>
    <row r="65" spans="1:38">
      <c r="A65" s="21"/>
      <c r="AL65" s="16"/>
    </row>
    <row r="66" spans="1:38">
      <c r="A66" s="21"/>
      <c r="AL66" s="16"/>
    </row>
    <row r="67" spans="1:38">
      <c r="A67" s="21"/>
      <c r="AL67" s="16"/>
    </row>
    <row r="68" spans="1:38">
      <c r="A68" s="21"/>
      <c r="AL68" s="16"/>
    </row>
    <row r="69" spans="1:38">
      <c r="A69" s="21"/>
      <c r="AL69" s="16"/>
    </row>
    <row r="70" spans="1:38">
      <c r="A70" s="21"/>
      <c r="AL70" s="16"/>
    </row>
    <row r="71" spans="1:38">
      <c r="A71" s="21"/>
      <c r="AL71" s="16"/>
    </row>
    <row r="72" spans="1:38">
      <c r="A72" s="21"/>
      <c r="AL72" s="16"/>
    </row>
    <row r="73" spans="1:38">
      <c r="A73" s="21"/>
      <c r="AL73" s="16"/>
    </row>
    <row r="74" spans="1:38">
      <c r="A74" s="21"/>
      <c r="AL74" s="16"/>
    </row>
    <row r="75" spans="1:38">
      <c r="A75" s="21"/>
      <c r="AL75" s="16"/>
    </row>
    <row r="76" spans="1:38">
      <c r="A76" s="21"/>
      <c r="AL76" s="16"/>
    </row>
    <row r="77" spans="1:38">
      <c r="A77" s="21"/>
      <c r="AL77" s="16"/>
    </row>
    <row r="78" spans="1:38">
      <c r="A78" s="21"/>
      <c r="AL78" s="16"/>
    </row>
    <row r="79" spans="1:38">
      <c r="A79" s="21"/>
      <c r="AL79" s="16"/>
    </row>
    <row r="80" spans="1:38">
      <c r="A80" s="21"/>
      <c r="AL80" s="16"/>
    </row>
    <row r="81" spans="1:38">
      <c r="A81" s="21"/>
      <c r="AL81" s="16"/>
    </row>
    <row r="82" spans="1:38">
      <c r="A82" s="21"/>
      <c r="AL82" s="16"/>
    </row>
    <row r="83" spans="1:38">
      <c r="A83" s="21"/>
      <c r="AL83" s="16"/>
    </row>
    <row r="84" spans="1:38">
      <c r="A84" s="21"/>
      <c r="AL84" s="16"/>
    </row>
    <row r="85" spans="1:38">
      <c r="A85" s="21"/>
      <c r="AL85" s="16"/>
    </row>
    <row r="86" spans="1:38">
      <c r="A86" s="21"/>
      <c r="AL86" s="16"/>
    </row>
    <row r="87" spans="1:38">
      <c r="A87" s="21"/>
      <c r="AL87" s="16"/>
    </row>
    <row r="88" spans="1:38">
      <c r="A88" s="21"/>
      <c r="AL88" s="16"/>
    </row>
    <row r="89" spans="1:38">
      <c r="A89" s="21"/>
      <c r="AL89" s="16"/>
    </row>
    <row r="90" spans="1:38">
      <c r="A90" s="21"/>
      <c r="AL90" s="16"/>
    </row>
    <row r="91" spans="1:38">
      <c r="A91" s="21"/>
      <c r="AL91" s="16"/>
    </row>
    <row r="92" spans="1:38">
      <c r="A92" s="21"/>
      <c r="AL92" s="16"/>
    </row>
    <row r="93" spans="1:38">
      <c r="A93" s="21"/>
      <c r="AL93" s="16"/>
    </row>
    <row r="94" spans="1:38">
      <c r="A94" s="21"/>
      <c r="AL94" s="16"/>
    </row>
    <row r="95" spans="1:38">
      <c r="A95" s="21"/>
      <c r="AL95" s="16"/>
    </row>
    <row r="96" spans="1:38">
      <c r="A96" s="21"/>
      <c r="AL96" s="16"/>
    </row>
    <row r="97" spans="1:38">
      <c r="A97" s="21"/>
      <c r="AL97" s="16"/>
    </row>
    <row r="98" spans="1:38">
      <c r="A98" s="21"/>
      <c r="AL98" s="16"/>
    </row>
    <row r="99" spans="1:38">
      <c r="A99" s="21"/>
      <c r="AL99" s="16"/>
    </row>
    <row r="100" spans="1:38">
      <c r="A100" s="21"/>
      <c r="AL100" s="16"/>
    </row>
    <row r="101" spans="1:38">
      <c r="A101" s="21"/>
      <c r="AL101" s="16"/>
    </row>
    <row r="102" spans="1:38">
      <c r="A102" s="21"/>
      <c r="AL102" s="16"/>
    </row>
    <row r="103" spans="1:38" ht="13.5" thickBot="1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4"/>
    </row>
  </sheetData>
  <mergeCells count="26">
    <mergeCell ref="U7:V7"/>
    <mergeCell ref="K8:L8"/>
    <mergeCell ref="H17:X17"/>
    <mergeCell ref="Y17:AB17"/>
    <mergeCell ref="U8:V8"/>
    <mergeCell ref="A10:AL11"/>
    <mergeCell ref="M8:N8"/>
    <mergeCell ref="O8:P8"/>
    <mergeCell ref="Q8:R8"/>
    <mergeCell ref="S8:T8"/>
    <mergeCell ref="K1:AB4"/>
    <mergeCell ref="AC1:AL6"/>
    <mergeCell ref="K5:AB6"/>
    <mergeCell ref="A7:J7"/>
    <mergeCell ref="W7:Y7"/>
    <mergeCell ref="Z7:AB7"/>
    <mergeCell ref="AC7:AL8"/>
    <mergeCell ref="A8:J8"/>
    <mergeCell ref="W8:Y8"/>
    <mergeCell ref="Z8:AB8"/>
    <mergeCell ref="A1:J6"/>
    <mergeCell ref="K7:L7"/>
    <mergeCell ref="M7:N7"/>
    <mergeCell ref="O7:P7"/>
    <mergeCell ref="Q7:R7"/>
    <mergeCell ref="S7:T7"/>
  </mergeCells>
  <printOptions horizontalCentered="1" gridLinesSet="0"/>
  <pageMargins left="0.25" right="0.25" top="0.143700787" bottom="0.143700787" header="0" footer="0"/>
  <pageSetup paperSize="9" scale="5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3"/>
  <sheetViews>
    <sheetView showGridLines="0" view="pageBreakPreview" topLeftCell="F16" zoomScale="130" zoomScaleNormal="100" zoomScaleSheetLayoutView="130" workbookViewId="0">
      <selection activeCell="A10" sqref="A10:AL11"/>
    </sheetView>
  </sheetViews>
  <sheetFormatPr defaultColWidth="9.140625" defaultRowHeight="12.75"/>
  <cols>
    <col min="1" max="10" width="3.7109375" style="2" customWidth="1"/>
    <col min="11" max="14" width="10.7109375" style="2" customWidth="1"/>
    <col min="15" max="28" width="5.7109375" style="2" customWidth="1"/>
    <col min="29" max="29" width="3.7109375" style="2" customWidth="1"/>
    <col min="30" max="30" width="7.7109375" style="2" customWidth="1"/>
    <col min="31" max="38" width="3.7109375" style="2" customWidth="1"/>
    <col min="39" max="40" width="9.140625" style="2"/>
    <col min="41" max="52" width="9.140625" style="13"/>
    <col min="53" max="16384" width="9.140625" style="2"/>
  </cols>
  <sheetData>
    <row r="1" spans="1:38" ht="24.75" customHeight="1">
      <c r="A1" s="137" t="s">
        <v>35</v>
      </c>
      <c r="B1" s="137"/>
      <c r="C1" s="114"/>
      <c r="D1" s="114"/>
      <c r="E1" s="114"/>
      <c r="F1" s="114"/>
      <c r="G1" s="114"/>
      <c r="H1" s="114"/>
      <c r="I1" s="114"/>
      <c r="J1" s="115"/>
      <c r="K1" s="113" t="s">
        <v>41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5"/>
      <c r="AC1" s="91"/>
      <c r="AD1" s="193"/>
      <c r="AE1" s="193"/>
      <c r="AF1" s="193"/>
      <c r="AG1" s="193"/>
      <c r="AH1" s="193"/>
      <c r="AI1" s="193"/>
      <c r="AJ1" s="193"/>
      <c r="AK1" s="193"/>
      <c r="AL1" s="194"/>
    </row>
    <row r="2" spans="1:38" ht="15" customHeight="1">
      <c r="A2" s="138"/>
      <c r="B2" s="138"/>
      <c r="C2" s="117"/>
      <c r="D2" s="117"/>
      <c r="E2" s="117"/>
      <c r="F2" s="117"/>
      <c r="G2" s="117"/>
      <c r="H2" s="117"/>
      <c r="I2" s="117"/>
      <c r="J2" s="118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C2" s="195"/>
      <c r="AD2" s="196"/>
      <c r="AE2" s="196"/>
      <c r="AF2" s="196"/>
      <c r="AG2" s="196"/>
      <c r="AH2" s="196"/>
      <c r="AI2" s="196"/>
      <c r="AJ2" s="196"/>
      <c r="AK2" s="196"/>
      <c r="AL2" s="197"/>
    </row>
    <row r="3" spans="1:38" ht="12.75" customHeight="1">
      <c r="A3" s="138"/>
      <c r="B3" s="138"/>
      <c r="C3" s="117"/>
      <c r="D3" s="117"/>
      <c r="E3" s="117"/>
      <c r="F3" s="117"/>
      <c r="G3" s="117"/>
      <c r="H3" s="117"/>
      <c r="I3" s="117"/>
      <c r="J3" s="118"/>
      <c r="K3" s="11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8"/>
      <c r="AC3" s="195"/>
      <c r="AD3" s="196"/>
      <c r="AE3" s="196"/>
      <c r="AF3" s="196"/>
      <c r="AG3" s="196"/>
      <c r="AH3" s="196"/>
      <c r="AI3" s="196"/>
      <c r="AJ3" s="196"/>
      <c r="AK3" s="196"/>
      <c r="AL3" s="197"/>
    </row>
    <row r="4" spans="1:38" ht="70.5" customHeight="1">
      <c r="A4" s="138"/>
      <c r="B4" s="138"/>
      <c r="C4" s="117"/>
      <c r="D4" s="117"/>
      <c r="E4" s="117"/>
      <c r="F4" s="117"/>
      <c r="G4" s="117"/>
      <c r="H4" s="117"/>
      <c r="I4" s="117"/>
      <c r="J4" s="118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C4" s="195"/>
      <c r="AD4" s="196"/>
      <c r="AE4" s="196"/>
      <c r="AF4" s="196"/>
      <c r="AG4" s="196"/>
      <c r="AH4" s="196"/>
      <c r="AI4" s="196"/>
      <c r="AJ4" s="196"/>
      <c r="AK4" s="196"/>
      <c r="AL4" s="197"/>
    </row>
    <row r="5" spans="1:38" ht="11.25" customHeight="1">
      <c r="A5" s="138"/>
      <c r="B5" s="138"/>
      <c r="C5" s="117"/>
      <c r="D5" s="117"/>
      <c r="E5" s="117"/>
      <c r="F5" s="117"/>
      <c r="G5" s="117"/>
      <c r="H5" s="117"/>
      <c r="I5" s="117"/>
      <c r="J5" s="118"/>
      <c r="K5" s="106" t="s">
        <v>67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  <c r="AC5" s="195"/>
      <c r="AD5" s="196"/>
      <c r="AE5" s="196"/>
      <c r="AF5" s="196"/>
      <c r="AG5" s="196"/>
      <c r="AH5" s="196"/>
      <c r="AI5" s="196"/>
      <c r="AJ5" s="196"/>
      <c r="AK5" s="196"/>
      <c r="AL5" s="197"/>
    </row>
    <row r="6" spans="1:38" ht="6.75" customHeight="1">
      <c r="A6" s="139"/>
      <c r="B6" s="139"/>
      <c r="C6" s="120"/>
      <c r="D6" s="120"/>
      <c r="E6" s="120"/>
      <c r="F6" s="120"/>
      <c r="G6" s="120"/>
      <c r="H6" s="120"/>
      <c r="I6" s="120"/>
      <c r="J6" s="121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1"/>
      <c r="AC6" s="198"/>
      <c r="AD6" s="199"/>
      <c r="AE6" s="199"/>
      <c r="AF6" s="199"/>
      <c r="AG6" s="199"/>
      <c r="AH6" s="199"/>
      <c r="AI6" s="199"/>
      <c r="AJ6" s="199"/>
      <c r="AK6" s="199"/>
      <c r="AL6" s="200"/>
    </row>
    <row r="7" spans="1:38" ht="18" customHeight="1">
      <c r="A7" s="134" t="s">
        <v>12</v>
      </c>
      <c r="B7" s="134"/>
      <c r="C7" s="189"/>
      <c r="D7" s="189"/>
      <c r="E7" s="189"/>
      <c r="F7" s="189"/>
      <c r="G7" s="189"/>
      <c r="H7" s="189"/>
      <c r="I7" s="189"/>
      <c r="J7" s="190"/>
      <c r="K7" s="100" t="s">
        <v>13</v>
      </c>
      <c r="L7" s="100"/>
      <c r="M7" s="100" t="s">
        <v>14</v>
      </c>
      <c r="N7" s="100"/>
      <c r="O7" s="100" t="s">
        <v>15</v>
      </c>
      <c r="P7" s="100"/>
      <c r="Q7" s="100" t="s">
        <v>16</v>
      </c>
      <c r="R7" s="100"/>
      <c r="S7" s="100" t="s">
        <v>17</v>
      </c>
      <c r="T7" s="100"/>
      <c r="U7" s="100" t="s">
        <v>18</v>
      </c>
      <c r="V7" s="100"/>
      <c r="W7" s="101" t="s">
        <v>19</v>
      </c>
      <c r="X7" s="101"/>
      <c r="Y7" s="101"/>
      <c r="Z7" s="100" t="s">
        <v>20</v>
      </c>
      <c r="AA7" s="100"/>
      <c r="AB7" s="100"/>
      <c r="AC7" s="201" t="s">
        <v>175</v>
      </c>
      <c r="AD7" s="202"/>
      <c r="AE7" s="202"/>
      <c r="AF7" s="202"/>
      <c r="AG7" s="202"/>
      <c r="AH7" s="202"/>
      <c r="AI7" s="202"/>
      <c r="AJ7" s="202"/>
      <c r="AK7" s="202"/>
      <c r="AL7" s="203"/>
    </row>
    <row r="8" spans="1:38" ht="17.25" customHeight="1" thickBot="1">
      <c r="A8" s="131" t="s">
        <v>37</v>
      </c>
      <c r="B8" s="131"/>
      <c r="C8" s="132"/>
      <c r="D8" s="132"/>
      <c r="E8" s="132"/>
      <c r="F8" s="132"/>
      <c r="G8" s="132"/>
      <c r="H8" s="132"/>
      <c r="I8" s="132"/>
      <c r="J8" s="133"/>
      <c r="K8" s="104" t="s">
        <v>38</v>
      </c>
      <c r="L8" s="105"/>
      <c r="M8" s="102" t="s">
        <v>45</v>
      </c>
      <c r="N8" s="103"/>
      <c r="O8" s="104" t="s">
        <v>39</v>
      </c>
      <c r="P8" s="105"/>
      <c r="Q8" s="102" t="s">
        <v>46</v>
      </c>
      <c r="R8" s="103"/>
      <c r="S8" s="104" t="s">
        <v>47</v>
      </c>
      <c r="T8" s="105"/>
      <c r="U8" s="104" t="s">
        <v>48</v>
      </c>
      <c r="V8" s="105"/>
      <c r="W8" s="122" t="s">
        <v>49</v>
      </c>
      <c r="X8" s="123"/>
      <c r="Y8" s="124"/>
      <c r="Z8" s="104" t="s">
        <v>156</v>
      </c>
      <c r="AA8" s="112"/>
      <c r="AB8" s="105"/>
      <c r="AC8" s="128"/>
      <c r="AD8" s="129"/>
      <c r="AE8" s="129"/>
      <c r="AF8" s="129"/>
      <c r="AG8" s="129"/>
      <c r="AH8" s="129"/>
      <c r="AI8" s="129"/>
      <c r="AJ8" s="129"/>
      <c r="AK8" s="129"/>
      <c r="AL8" s="130"/>
    </row>
    <row r="9" spans="1:38" ht="15" customHeight="1" thickBot="1">
      <c r="A9" s="6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69"/>
    </row>
    <row r="10" spans="1:38" ht="15" customHeight="1">
      <c r="A10" s="221" t="s">
        <v>184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3"/>
    </row>
    <row r="11" spans="1:38" ht="15" customHeight="1" thickBot="1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6"/>
    </row>
    <row r="12" spans="1:38" ht="30" customHeight="1">
      <c r="A12" s="77"/>
      <c r="B12" s="78"/>
      <c r="C12" s="78"/>
      <c r="D12" s="78"/>
      <c r="E12" s="78"/>
      <c r="F12" s="78"/>
      <c r="G12" s="78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9"/>
      <c r="Z12" s="79"/>
      <c r="AA12" s="79"/>
      <c r="AB12" s="79"/>
      <c r="AC12" s="78"/>
      <c r="AD12" s="78"/>
      <c r="AE12" s="78"/>
      <c r="AF12" s="78"/>
      <c r="AG12" s="78"/>
      <c r="AH12" s="78"/>
      <c r="AI12" s="78"/>
      <c r="AJ12" s="78"/>
      <c r="AK12" s="78"/>
      <c r="AL12" s="80"/>
    </row>
    <row r="13" spans="1:38" ht="30" customHeight="1">
      <c r="A13" s="43"/>
      <c r="B13" s="46"/>
      <c r="C13" s="46"/>
      <c r="D13" s="46"/>
      <c r="E13" s="46"/>
      <c r="F13" s="46"/>
      <c r="G13" s="4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81"/>
      <c r="Z13" s="81"/>
      <c r="AA13" s="81"/>
      <c r="AB13" s="81"/>
      <c r="AC13" s="46"/>
      <c r="AD13" s="46"/>
      <c r="AE13" s="46"/>
      <c r="AF13" s="46"/>
      <c r="AG13" s="46"/>
      <c r="AH13" s="46"/>
      <c r="AI13" s="46"/>
      <c r="AJ13" s="46"/>
      <c r="AK13" s="46"/>
      <c r="AL13" s="44"/>
    </row>
    <row r="14" spans="1:38" ht="30" customHeight="1">
      <c r="A14" s="43"/>
      <c r="B14" s="46"/>
      <c r="C14" s="46"/>
      <c r="D14" s="46"/>
      <c r="E14" s="46"/>
      <c r="F14" s="46"/>
      <c r="G14" s="4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81"/>
      <c r="Z14" s="81"/>
      <c r="AA14" s="81"/>
      <c r="AB14" s="81"/>
      <c r="AC14" s="46"/>
      <c r="AD14" s="46"/>
      <c r="AE14" s="46"/>
      <c r="AF14" s="46"/>
      <c r="AG14" s="46"/>
      <c r="AH14" s="46"/>
      <c r="AI14" s="46"/>
      <c r="AJ14" s="46"/>
      <c r="AK14" s="46"/>
      <c r="AL14" s="44"/>
    </row>
    <row r="15" spans="1:38" ht="30" customHeight="1">
      <c r="A15" s="43"/>
      <c r="B15" s="46"/>
      <c r="C15" s="46"/>
      <c r="D15" s="46"/>
      <c r="E15" s="46"/>
      <c r="F15" s="46"/>
      <c r="G15" s="4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81"/>
      <c r="Z15" s="81"/>
      <c r="AA15" s="81"/>
      <c r="AB15" s="81"/>
      <c r="AC15" s="46"/>
      <c r="AD15" s="46"/>
      <c r="AE15" s="46"/>
      <c r="AF15" s="46"/>
      <c r="AG15" s="46"/>
      <c r="AH15" s="46"/>
      <c r="AI15" s="46"/>
      <c r="AJ15" s="46"/>
      <c r="AK15" s="46"/>
      <c r="AL15" s="44"/>
    </row>
    <row r="16" spans="1:38" ht="30" customHeight="1">
      <c r="A16" s="43"/>
      <c r="B16" s="46"/>
      <c r="C16" s="46"/>
      <c r="D16" s="46"/>
      <c r="E16" s="46"/>
      <c r="F16" s="46"/>
      <c r="G16" s="4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81"/>
      <c r="Z16" s="81"/>
      <c r="AA16" s="81"/>
      <c r="AB16" s="81"/>
      <c r="AC16" s="46"/>
      <c r="AD16" s="46"/>
      <c r="AE16" s="46"/>
      <c r="AF16" s="46"/>
      <c r="AG16" s="46"/>
      <c r="AH16" s="46"/>
      <c r="AI16" s="46"/>
      <c r="AJ16" s="46"/>
      <c r="AK16" s="46"/>
      <c r="AL16" s="44"/>
    </row>
    <row r="17" spans="1:38" ht="30" customHeight="1">
      <c r="A17" s="43"/>
      <c r="B17" s="46"/>
      <c r="C17" s="46"/>
      <c r="D17" s="46"/>
      <c r="E17" s="46"/>
      <c r="F17" s="46"/>
      <c r="G17" s="46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418"/>
      <c r="Z17" s="418"/>
      <c r="AA17" s="418"/>
      <c r="AB17" s="418"/>
      <c r="AC17" s="46"/>
      <c r="AD17" s="46"/>
      <c r="AE17" s="46"/>
      <c r="AF17" s="46"/>
      <c r="AG17" s="46"/>
      <c r="AH17" s="46"/>
      <c r="AI17" s="46"/>
      <c r="AJ17" s="46"/>
      <c r="AK17" s="46"/>
      <c r="AL17" s="44"/>
    </row>
    <row r="18" spans="1:38">
      <c r="A18" s="21"/>
      <c r="AL18" s="16"/>
    </row>
    <row r="19" spans="1:38">
      <c r="A19" s="21"/>
      <c r="AL19" s="16"/>
    </row>
    <row r="20" spans="1:38">
      <c r="A20" s="21"/>
      <c r="AL20" s="16"/>
    </row>
    <row r="21" spans="1:38">
      <c r="A21" s="21"/>
      <c r="AL21" s="16"/>
    </row>
    <row r="22" spans="1:38">
      <c r="A22" s="21"/>
      <c r="AL22" s="16"/>
    </row>
    <row r="23" spans="1:38">
      <c r="A23" s="21"/>
      <c r="AL23" s="16"/>
    </row>
    <row r="24" spans="1:38">
      <c r="A24" s="21"/>
      <c r="AL24" s="16"/>
    </row>
    <row r="25" spans="1:38">
      <c r="A25" s="21"/>
      <c r="AL25" s="16"/>
    </row>
    <row r="26" spans="1:38">
      <c r="A26" s="21"/>
      <c r="AL26" s="16"/>
    </row>
    <row r="27" spans="1:38">
      <c r="A27" s="21"/>
      <c r="AL27" s="16"/>
    </row>
    <row r="28" spans="1:38">
      <c r="A28" s="21"/>
      <c r="AL28" s="16"/>
    </row>
    <row r="29" spans="1:38">
      <c r="A29" s="21"/>
      <c r="AL29" s="16"/>
    </row>
    <row r="30" spans="1:38">
      <c r="A30" s="21"/>
      <c r="AL30" s="16"/>
    </row>
    <row r="31" spans="1:38">
      <c r="A31" s="21"/>
      <c r="AL31" s="16"/>
    </row>
    <row r="32" spans="1:38">
      <c r="A32" s="21"/>
      <c r="AL32" s="16"/>
    </row>
    <row r="33" spans="1:38">
      <c r="A33" s="21"/>
      <c r="AL33" s="16"/>
    </row>
    <row r="34" spans="1:38">
      <c r="A34" s="21"/>
      <c r="AL34" s="16"/>
    </row>
    <row r="35" spans="1:38">
      <c r="A35" s="21"/>
      <c r="AL35" s="16"/>
    </row>
    <row r="36" spans="1:38">
      <c r="A36" s="21"/>
      <c r="AL36" s="16"/>
    </row>
    <row r="37" spans="1:38">
      <c r="A37" s="21"/>
      <c r="AL37" s="16"/>
    </row>
    <row r="38" spans="1:38">
      <c r="A38" s="21"/>
      <c r="AL38" s="16"/>
    </row>
    <row r="39" spans="1:38">
      <c r="A39" s="21"/>
      <c r="AL39" s="16"/>
    </row>
    <row r="40" spans="1:38">
      <c r="A40" s="21"/>
      <c r="AL40" s="16"/>
    </row>
    <row r="41" spans="1:38">
      <c r="A41" s="21"/>
      <c r="AL41" s="16"/>
    </row>
    <row r="42" spans="1:38">
      <c r="A42" s="21"/>
      <c r="AL42" s="16"/>
    </row>
    <row r="43" spans="1:38">
      <c r="A43" s="21"/>
      <c r="AL43" s="16"/>
    </row>
    <row r="44" spans="1:38">
      <c r="A44" s="21"/>
      <c r="AL44" s="16"/>
    </row>
    <row r="45" spans="1:38">
      <c r="A45" s="21"/>
      <c r="AL45" s="16"/>
    </row>
    <row r="46" spans="1:38">
      <c r="A46" s="21"/>
      <c r="AL46" s="16"/>
    </row>
    <row r="47" spans="1:38">
      <c r="A47" s="21"/>
      <c r="AL47" s="16"/>
    </row>
    <row r="48" spans="1:38">
      <c r="A48" s="21"/>
      <c r="AL48" s="16"/>
    </row>
    <row r="49" spans="1:38">
      <c r="A49" s="21"/>
      <c r="AL49" s="16"/>
    </row>
    <row r="50" spans="1:38">
      <c r="A50" s="21"/>
      <c r="AL50" s="16"/>
    </row>
    <row r="51" spans="1:38">
      <c r="A51" s="21"/>
      <c r="AL51" s="16"/>
    </row>
    <row r="52" spans="1:38">
      <c r="A52" s="21"/>
      <c r="AL52" s="16"/>
    </row>
    <row r="53" spans="1:38">
      <c r="A53" s="21"/>
      <c r="AL53" s="16"/>
    </row>
    <row r="54" spans="1:38">
      <c r="A54" s="21"/>
      <c r="AL54" s="16"/>
    </row>
    <row r="55" spans="1:38">
      <c r="A55" s="21"/>
      <c r="AL55" s="16"/>
    </row>
    <row r="56" spans="1:38">
      <c r="A56" s="21"/>
      <c r="AL56" s="16"/>
    </row>
    <row r="57" spans="1:38">
      <c r="A57" s="21"/>
      <c r="AL57" s="16"/>
    </row>
    <row r="58" spans="1:38">
      <c r="A58" s="21"/>
      <c r="AL58" s="16"/>
    </row>
    <row r="59" spans="1:38">
      <c r="A59" s="21"/>
      <c r="AL59" s="16"/>
    </row>
    <row r="60" spans="1:38">
      <c r="A60" s="21"/>
      <c r="AL60" s="16"/>
    </row>
    <row r="61" spans="1:38">
      <c r="A61" s="21"/>
      <c r="AL61" s="16"/>
    </row>
    <row r="62" spans="1:38">
      <c r="A62" s="21"/>
      <c r="AL62" s="16"/>
    </row>
    <row r="63" spans="1:38">
      <c r="A63" s="21"/>
      <c r="AL63" s="16"/>
    </row>
    <row r="64" spans="1:38">
      <c r="A64" s="21"/>
      <c r="AL64" s="16"/>
    </row>
    <row r="65" spans="1:38">
      <c r="A65" s="21"/>
      <c r="AL65" s="16"/>
    </row>
    <row r="66" spans="1:38">
      <c r="A66" s="21"/>
      <c r="AL66" s="16"/>
    </row>
    <row r="67" spans="1:38">
      <c r="A67" s="21"/>
      <c r="AL67" s="16"/>
    </row>
    <row r="68" spans="1:38">
      <c r="A68" s="21"/>
      <c r="AL68" s="16"/>
    </row>
    <row r="69" spans="1:38">
      <c r="A69" s="21"/>
      <c r="AL69" s="16"/>
    </row>
    <row r="70" spans="1:38">
      <c r="A70" s="21"/>
      <c r="AL70" s="16"/>
    </row>
    <row r="71" spans="1:38">
      <c r="A71" s="21"/>
      <c r="AL71" s="16"/>
    </row>
    <row r="72" spans="1:38">
      <c r="A72" s="21"/>
      <c r="AL72" s="16"/>
    </row>
    <row r="73" spans="1:38">
      <c r="A73" s="21"/>
      <c r="AL73" s="16"/>
    </row>
    <row r="74" spans="1:38">
      <c r="A74" s="21"/>
      <c r="AL74" s="16"/>
    </row>
    <row r="75" spans="1:38">
      <c r="A75" s="21"/>
      <c r="AL75" s="16"/>
    </row>
    <row r="76" spans="1:38">
      <c r="A76" s="21"/>
      <c r="AL76" s="16"/>
    </row>
    <row r="77" spans="1:38">
      <c r="A77" s="21"/>
      <c r="AL77" s="16"/>
    </row>
    <row r="78" spans="1:38">
      <c r="A78" s="21"/>
      <c r="AL78" s="16"/>
    </row>
    <row r="79" spans="1:38">
      <c r="A79" s="21"/>
      <c r="AL79" s="16"/>
    </row>
    <row r="80" spans="1:38">
      <c r="A80" s="21"/>
      <c r="AL80" s="16"/>
    </row>
    <row r="81" spans="1:38">
      <c r="A81" s="21"/>
      <c r="AL81" s="16"/>
    </row>
    <row r="82" spans="1:38">
      <c r="A82" s="21"/>
      <c r="AL82" s="16"/>
    </row>
    <row r="83" spans="1:38">
      <c r="A83" s="21"/>
      <c r="AL83" s="16"/>
    </row>
    <row r="84" spans="1:38">
      <c r="A84" s="21"/>
      <c r="AL84" s="16"/>
    </row>
    <row r="85" spans="1:38">
      <c r="A85" s="21"/>
      <c r="AL85" s="16"/>
    </row>
    <row r="86" spans="1:38">
      <c r="A86" s="21"/>
      <c r="AL86" s="16"/>
    </row>
    <row r="87" spans="1:38">
      <c r="A87" s="21"/>
      <c r="AL87" s="16"/>
    </row>
    <row r="88" spans="1:38">
      <c r="A88" s="21"/>
      <c r="AL88" s="16"/>
    </row>
    <row r="89" spans="1:38">
      <c r="A89" s="21"/>
      <c r="AL89" s="16"/>
    </row>
    <row r="90" spans="1:38">
      <c r="A90" s="21"/>
      <c r="AL90" s="16"/>
    </row>
    <row r="91" spans="1:38">
      <c r="A91" s="21"/>
      <c r="AL91" s="16"/>
    </row>
    <row r="92" spans="1:38">
      <c r="A92" s="21"/>
      <c r="AL92" s="16"/>
    </row>
    <row r="93" spans="1:38">
      <c r="A93" s="21"/>
      <c r="AL93" s="16"/>
    </row>
    <row r="94" spans="1:38">
      <c r="A94" s="21"/>
      <c r="AL94" s="16"/>
    </row>
    <row r="95" spans="1:38">
      <c r="A95" s="21"/>
      <c r="AL95" s="16"/>
    </row>
    <row r="96" spans="1:38">
      <c r="A96" s="21"/>
      <c r="AL96" s="16"/>
    </row>
    <row r="97" spans="1:38">
      <c r="A97" s="21"/>
      <c r="AL97" s="16"/>
    </row>
    <row r="98" spans="1:38">
      <c r="A98" s="21"/>
      <c r="AL98" s="16"/>
    </row>
    <row r="99" spans="1:38">
      <c r="A99" s="21"/>
      <c r="AL99" s="16"/>
    </row>
    <row r="100" spans="1:38">
      <c r="A100" s="21"/>
      <c r="AL100" s="16"/>
    </row>
    <row r="101" spans="1:38">
      <c r="A101" s="21"/>
      <c r="AL101" s="16"/>
    </row>
    <row r="102" spans="1:38">
      <c r="A102" s="21"/>
      <c r="AL102" s="16"/>
    </row>
    <row r="103" spans="1:38" ht="13.5" thickBot="1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4"/>
    </row>
  </sheetData>
  <mergeCells count="26">
    <mergeCell ref="W8:Y8"/>
    <mergeCell ref="Z8:AB8"/>
    <mergeCell ref="A10:AL11"/>
    <mergeCell ref="H17:X17"/>
    <mergeCell ref="Y17:AB17"/>
    <mergeCell ref="M8:N8"/>
    <mergeCell ref="O8:P8"/>
    <mergeCell ref="Q8:R8"/>
    <mergeCell ref="S8:T8"/>
    <mergeCell ref="U8:V8"/>
    <mergeCell ref="A1:J6"/>
    <mergeCell ref="K1:AB4"/>
    <mergeCell ref="AC1:AL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L8"/>
    <mergeCell ref="A8:J8"/>
    <mergeCell ref="K8:L8"/>
  </mergeCells>
  <printOptions horizontalCentered="1" gridLinesSet="0"/>
  <pageMargins left="0.25" right="0.25" top="0.143700787" bottom="0.143700787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REVISION</vt:lpstr>
      <vt:lpstr>REFERENCES</vt:lpstr>
      <vt:lpstr>UPS 110 VAC </vt:lpstr>
      <vt:lpstr>NON UPS 230 VAC</vt:lpstr>
      <vt:lpstr>24 VDC CHARGER</vt:lpstr>
      <vt:lpstr>(APPENDIX A) </vt:lpstr>
      <vt:lpstr> (APPENDIX B)</vt:lpstr>
      <vt:lpstr> (APPENDIX B) (2)</vt:lpstr>
      <vt:lpstr>' (APPENDIX B)'!Print_Area</vt:lpstr>
      <vt:lpstr>' (APPENDIX B) (2)'!Print_Area</vt:lpstr>
      <vt:lpstr>'(APPENDIX A) '!Print_Area</vt:lpstr>
      <vt:lpstr>'24 VDC CHARGER'!Print_Area</vt:lpstr>
      <vt:lpstr>Cover!Print_Area</vt:lpstr>
      <vt:lpstr>'NON UPS 230 VAC'!Print_Area</vt:lpstr>
      <vt:lpstr>REFERENCES!Print_Area</vt:lpstr>
      <vt:lpstr>REVISION!Print_Area</vt:lpstr>
      <vt:lpstr>'UPS 110 VAC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Mohsen Fahimi</cp:lastModifiedBy>
  <cp:lastPrinted>2025-02-02T09:06:17Z</cp:lastPrinted>
  <dcterms:created xsi:type="dcterms:W3CDTF">1996-10-14T23:33:28Z</dcterms:created>
  <dcterms:modified xsi:type="dcterms:W3CDTF">2025-02-15T09:54:21Z</dcterms:modified>
</cp:coreProperties>
</file>